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09"/>
  <workbookPr defaultThemeVersion="166925"/>
  <mc:AlternateContent xmlns:mc="http://schemas.openxmlformats.org/markup-compatibility/2006">
    <mc:Choice Requires="x15">
      <x15ac:absPath xmlns:x15ac="http://schemas.microsoft.com/office/spreadsheetml/2010/11/ac" url="https://saludcapitalgovco-my.sharepoint.com/personal/cdeis_saludcapital_gov_co/Documents/04. EDUCACIÓN/2024/COORDINACIÓN Y TEMAS TRANSVERSALES/2024-2025/TRABAJO 2024/"/>
    </mc:Choice>
  </mc:AlternateContent>
  <xr:revisionPtr revIDLastSave="0" documentId="8_{3BE795F6-956E-4F79-B086-A6F9AA690A81}" xr6:coauthVersionLast="47" xr6:coauthVersionMax="47" xr10:uidLastSave="{00000000-0000-0000-0000-000000000000}"/>
  <bookViews>
    <workbookView minimized="1" xWindow="5115" yWindow="2925" windowWidth="15375" windowHeight="7875" activeTab="3" xr2:uid="{FFC3DA06-4676-4079-A4C0-363C27C105C2}"/>
  </bookViews>
  <sheets>
    <sheet name="Aulas cerradas" sheetId="1" r:id="rId1"/>
    <sheet name="Hoja1" sheetId="2" state="hidden" r:id="rId2"/>
    <sheet name="Revisión Carpetas" sheetId="4" r:id="rId3"/>
    <sheet name="Histórico" sheetId="3" r:id="rId4"/>
  </sheets>
  <definedNames>
    <definedName name="_xlnm._FilterDatabase" localSheetId="0" hidden="1">'Aulas cerradas'!$A$2:$V$2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5" i="3" l="1"/>
  <c r="P16" i="3"/>
  <c r="P17" i="3"/>
  <c r="P14" i="3"/>
  <c r="N18" i="3"/>
  <c r="P18" i="3" s="1"/>
  <c r="P7" i="3"/>
  <c r="P6" i="3"/>
  <c r="P5" i="3"/>
  <c r="L7" i="3"/>
  <c r="L6" i="3"/>
  <c r="L5" i="3"/>
  <c r="L14" i="3"/>
  <c r="L17" i="3"/>
  <c r="L16" i="3"/>
  <c r="L15" i="3"/>
  <c r="H15" i="3"/>
  <c r="H16" i="3"/>
  <c r="H17" i="3"/>
  <c r="H18" i="3"/>
  <c r="H14" i="3"/>
  <c r="D5" i="3"/>
  <c r="D6" i="3"/>
  <c r="D7" i="3"/>
  <c r="D8" i="3"/>
  <c r="D4" i="3"/>
  <c r="D18" i="3"/>
  <c r="D17" i="3"/>
  <c r="D16" i="3"/>
  <c r="D15" i="3"/>
  <c r="D14" i="3"/>
  <c r="G5" i="2"/>
  <c r="G6" i="2"/>
  <c r="G7" i="2"/>
  <c r="G8" i="2"/>
  <c r="G4" i="2"/>
  <c r="D16" i="2"/>
  <c r="B70" i="1"/>
  <c r="D70" i="1" s="1"/>
  <c r="B69" i="1"/>
  <c r="D69" i="1" s="1"/>
  <c r="B68" i="1"/>
  <c r="D68" i="1" s="1"/>
  <c r="D71" i="1"/>
  <c r="B3" i="2"/>
  <c r="N8" i="3" l="1"/>
  <c r="P8" i="3" s="1"/>
  <c r="P4" i="3"/>
  <c r="L8" i="3"/>
  <c r="L4" i="3"/>
  <c r="L18" i="3"/>
  <c r="B72" i="1"/>
  <c r="D7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tc={3543F8A3-B507-428C-9960-229A758D7429}</author>
  </authors>
  <commentList>
    <comment ref="V16" authorId="0" shapeId="0" xr:uid="{3543F8A3-B507-428C-9960-229A758D7429}">
      <text>
        <t>[Threaded comment]
Your version of Excel allows you to read this threaded comment; however, any edits to it will get removed if the file is opened in a newer version of Excel. Learn more: https://go.microsoft.com/fwlink/?linkid=870924
Comment:
    @Diana del Pilar, Pinzon Gomez hola, de casualidad tienes estos pendientes del curso Congénitas 2? En caso de que los tengas en tu correo. No los encontré en las carpetas de Educación. Gracias.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tc={AD0AA1F8-7449-4A72-8551-76E2D0422C98}</author>
    <author>tc={C35F3661-BB0E-44CF-9430-AC1981EA1151}</author>
    <author>tc={1E8A8E31-8040-4A48-891E-E5470E103A7D}</author>
    <author>tc={A9A13C58-9A2A-4678-A59E-4FA0878FA707}</author>
    <author>tc={032240FE-4CA6-456F-BE7E-9ABA4DE30C4A}</author>
    <author>tc={02C90BB4-9E3E-457B-A95C-CB0A66F1CF5D}</author>
    <author>tc={B421C691-6753-43CA-A938-526F930A0474}</author>
  </authors>
  <commentList>
    <comment ref="D12" authorId="0" shapeId="0" xr:uid="{AD0AA1F8-7449-4A72-8551-76E2D0422C98}">
      <text>
        <t xml:space="preserve">[Threaded comment]
Your version of Excel allows you to read this threaded comment; however, any edits to it will get removed if the file is opened in a newer version of Excel. Learn more: https://go.microsoft.com/fwlink/?linkid=870924
Comment:
    @Jenny Andrea, Gonzalez Reina Documento ajustado en carpeta en pdf. </t>
      </text>
    </comment>
    <comment ref="H12" authorId="1" shapeId="0" xr:uid="{C35F3661-BB0E-44CF-9430-AC1981EA1151}">
      <text>
        <t>[Threaded comment]
Your version of Excel allows you to read this threaded comment; however, any edits to it will get removed if the file is opened in a newer version of Excel. Learn more: https://go.microsoft.com/fwlink/?linkid=870924
Comment:
    @Jenny Andrea, Gonzalez Reina ajustado en pdf</t>
      </text>
    </comment>
    <comment ref="I12" authorId="2" shapeId="0" xr:uid="{1E8A8E31-8040-4A48-891E-E5470E103A7D}">
      <text>
        <t>[Threaded comment]
Your version of Excel allows you to read this threaded comment; however, any edits to it will get removed if the file is opened in a newer version of Excel. Learn more: https://go.microsoft.com/fwlink/?linkid=870924
Comment:
    @Jenny Andrea, Gonzalez Reina exacto, ya reubiqué el archivo.</t>
      </text>
    </comment>
    <comment ref="K12" authorId="3" shapeId="0" xr:uid="{A9A13C58-9A2A-4678-A59E-4FA0878FA707}">
      <text>
        <t xml:space="preserve">[Threaded comment]
Your version of Excel allows you to read this threaded comment; however, any edits to it will get removed if the file is opened in a newer version of Excel. Learn more: https://go.microsoft.com/fwlink/?linkid=870924
Comment:
    @Jenny Andrea, Gonzalez Reina se ajustó nuevo estado en la pestaña del excel Aulas cerradas. </t>
      </text>
    </comment>
    <comment ref="N12" authorId="4" shapeId="0" xr:uid="{032240FE-4CA6-456F-BE7E-9ABA4DE30C4A}">
      <text>
        <t xml:space="preserve">[Threaded comment]
Your version of Excel allows you to read this threaded comment; however, any edits to it will get removed if the file is opened in a newer version of Excel. Learn more: https://go.microsoft.com/fwlink/?linkid=870924
Comment:
    @Jenny Andrea, Gonzalez Reina se ajustó a pdf. </t>
      </text>
    </comment>
    <comment ref="T12" authorId="5" shapeId="0" xr:uid="{02C90BB4-9E3E-457B-A95C-CB0A66F1CF5D}">
      <text>
        <t xml:space="preserve">[Threaded comment]
Your version of Excel allows you to read this threaded comment; however, any edits to it will get removed if the file is opened in a newer version of Excel. Learn more: https://go.microsoft.com/fwlink/?linkid=870924
Comment:
    @Jenny Andrea, Gonzalez Reina se ajustó a formato pdf. </t>
      </text>
    </comment>
    <comment ref="U12" authorId="6" shapeId="0" xr:uid="{B421C691-6753-43CA-A938-526F930A0474}">
      <text>
        <t>[Threaded comment]
Your version of Excel allows you to read this threaded comment; however, any edits to it will get removed if the file is opened in a newer version of Excel. Learn more: https://go.microsoft.com/fwlink/?linkid=870924
Comment:
    @Jenny Andrea, Gonzalez Reina se encontraron tres de los cuatro documentos, sin embargo solo uno de ellos corresponde a  la coh1, los demás son de coh 2. No sé si sirvan.</t>
      </text>
    </comment>
  </commentList>
</comments>
</file>

<file path=xl/sharedStrings.xml><?xml version="1.0" encoding="utf-8"?>
<sst xmlns="http://schemas.openxmlformats.org/spreadsheetml/2006/main" count="1537" uniqueCount="183">
  <si>
    <t>Adecuación carpetas de educación para auditoria de icontec</t>
  </si>
  <si>
    <t>Curso</t>
  </si>
  <si>
    <t>¿Quién?</t>
  </si>
  <si>
    <r>
      <rPr>
        <b/>
        <sz val="12"/>
        <color rgb="FF000000"/>
        <rFont val="Calibri"/>
        <scheme val="minor"/>
      </rPr>
      <t xml:space="preserve">MEMORANDO, OFICIO O CORREO DE
SOLICITUD DE LOS DIRECTORES O LIDERES DE
AREA DE LA SDS. </t>
    </r>
    <r>
      <rPr>
        <b/>
        <sz val="12"/>
        <color rgb="FF0070C0"/>
        <rFont val="Calibri"/>
        <scheme val="minor"/>
      </rPr>
      <t xml:space="preserve">ejemplo
CORREO SOLICITUD IVE_AAMMDD (10-12)
</t>
    </r>
  </si>
  <si>
    <r>
      <rPr>
        <b/>
        <sz val="12"/>
        <color rgb="FF000000"/>
        <rFont val="Calibri"/>
        <scheme val="minor"/>
      </rPr>
      <t xml:space="preserve">ESTRUCTURACIÓN CURSOS VIRTUALES </t>
    </r>
    <r>
      <rPr>
        <b/>
        <sz val="12"/>
        <color rgb="FF0070C0"/>
        <rFont val="Calibri"/>
        <scheme val="minor"/>
      </rPr>
      <t xml:space="preserve">ejemplo
SDSGCIFT024ESTRUCTURACIONCURSOS _AAMMDD (02-03-06-10-15-16) </t>
    </r>
  </si>
  <si>
    <r>
      <rPr>
        <b/>
        <sz val="12"/>
        <color rgb="FF000000"/>
        <rFont val="Calibri"/>
        <scheme val="minor"/>
      </rPr>
      <t xml:space="preserve">MATRIZ METODOLOGIC A (NO RETIRAR) </t>
    </r>
    <r>
      <rPr>
        <b/>
        <sz val="12"/>
        <color rgb="FF0070C0"/>
        <rFont val="Calibri"/>
        <scheme val="minor"/>
      </rPr>
      <t xml:space="preserve">ejemplo SDSGCIFT034MATRIZMETODOLOGICACREACIONCURSOS_AAMMDD (02-03-04-06-07-09-10-13-15) </t>
    </r>
  </si>
  <si>
    <r>
      <rPr>
        <b/>
        <sz val="12"/>
        <color rgb="FF000000"/>
        <rFont val="Calibri"/>
        <scheme val="minor"/>
      </rPr>
      <t xml:space="preserve">MEMORANDO, OFICIO O CORREO DE RESPUESTA A LOS DIRECTORES O LIDERES DE AREA DE LA SDS SOLICITANTE </t>
    </r>
    <r>
      <rPr>
        <b/>
        <sz val="12"/>
        <color rgb="FF0070C0"/>
        <rFont val="Calibri"/>
        <scheme val="minor"/>
      </rPr>
      <t>Ejemplo   
CORREO RESPUESTA IVE_AAMMDD (10-12)</t>
    </r>
  </si>
  <si>
    <r>
      <rPr>
        <b/>
        <sz val="12"/>
        <color rgb="FF000000"/>
        <rFont val="Calibri"/>
        <scheme val="minor"/>
      </rPr>
      <t xml:space="preserve">ACTA DE REUNIÓN INICIO DE PROYECTO </t>
    </r>
    <r>
      <rPr>
        <b/>
        <sz val="12"/>
        <color rgb="FF0070C0"/>
        <rFont val="Calibri"/>
        <scheme val="minor"/>
      </rPr>
      <t>Ejemplo 
ACTA KICKOFF</t>
    </r>
    <r>
      <rPr>
        <b/>
        <sz val="12"/>
        <color rgb="FF000000"/>
        <rFont val="Calibri"/>
        <scheme val="minor"/>
      </rPr>
      <t xml:space="preserve"> </t>
    </r>
  </si>
  <si>
    <r>
      <rPr>
        <b/>
        <sz val="12"/>
        <color rgb="FF000000"/>
        <rFont val="Calibri"/>
        <scheme val="minor"/>
      </rPr>
      <t xml:space="preserve">ACTA DE REUNIÓN CAPACITACIÓN 
</t>
    </r>
    <r>
      <rPr>
        <b/>
        <sz val="12"/>
        <color rgb="FF0070C0"/>
        <rFont val="Calibri"/>
        <scheme val="minor"/>
      </rPr>
      <t>Ejemplo
ACTA CAPACITACION</t>
    </r>
  </si>
  <si>
    <r>
      <rPr>
        <b/>
        <sz val="12"/>
        <color rgb="FF000000"/>
        <rFont val="Calibri"/>
        <scheme val="minor"/>
      </rPr>
      <t xml:space="preserve">FORMATO ENVÍO DE PREGUNTAS PARA CARGUE 
</t>
    </r>
    <r>
      <rPr>
        <b/>
        <sz val="12"/>
        <color rgb="FF0070C0"/>
        <rFont val="Calibri"/>
        <scheme val="minor"/>
      </rPr>
      <t>Ejemplo
SDSGCIFT035 V.1FORMATO ENVÍO DE PREGUNTAS PARA CARGUE EN EL AULA VIRTUAL IVE</t>
    </r>
  </si>
  <si>
    <r>
      <rPr>
        <b/>
        <sz val="12"/>
        <color rgb="FF000000"/>
        <rFont val="Calibri"/>
      </rPr>
      <t xml:space="preserve">ACTA DE REUNIÓN  LEVANTAR CONTENIDO (8)
</t>
    </r>
    <r>
      <rPr>
        <b/>
        <sz val="12"/>
        <color rgb="FF0070C0"/>
        <rFont val="Calibri"/>
      </rPr>
      <t>Ejemplo
ACTA LEVANTAMIENTO CONTENIDO</t>
    </r>
  </si>
  <si>
    <r>
      <rPr>
        <b/>
        <sz val="12"/>
        <color rgb="FF000000"/>
        <rFont val="Calibri"/>
        <scheme val="minor"/>
      </rPr>
      <t xml:space="preserve">MAQUETA EN APLICATIVOS DE DISEÑOS DEFINIDOS
</t>
    </r>
    <r>
      <rPr>
        <b/>
        <sz val="12"/>
        <color rgb="FF0070C0"/>
        <rFont val="Calibri"/>
        <scheme val="minor"/>
      </rPr>
      <t>Ejemplo
MAQUETAMOD1 MHGAP_20220209 (12-15-17)</t>
    </r>
  </si>
  <si>
    <r>
      <rPr>
        <b/>
        <sz val="12"/>
        <color rgb="FF000000"/>
        <rFont val="Calibri"/>
        <scheme val="minor"/>
      </rPr>
      <t xml:space="preserve">LISTA DE CHEQUEO PARA ENTREGA DE MÓDULOS NUEVOS CURSOS VIRTUALES
</t>
    </r>
    <r>
      <rPr>
        <b/>
        <sz val="12"/>
        <color rgb="FF0070C0"/>
        <rFont val="Calibri"/>
        <scheme val="minor"/>
      </rPr>
      <t>Ejemplo
 LISTA DE    CHEQUEO PARA   ENTREGA DE MÓDULOS IVE</t>
    </r>
  </si>
  <si>
    <r>
      <rPr>
        <b/>
        <sz val="12"/>
        <color rgb="FF000000"/>
        <rFont val="Calibri"/>
        <scheme val="minor"/>
      </rPr>
      <t xml:space="preserve">PANTALLAZO PLATAFORMA APRENDER SALUD 
</t>
    </r>
    <r>
      <rPr>
        <b/>
        <sz val="12"/>
        <color rgb="FF0070C0"/>
        <rFont val="Calibri"/>
        <scheme val="minor"/>
      </rPr>
      <t xml:space="preserve">Ejemplo
CAPTURA_PLATAFORMA_CURSO IVE
</t>
    </r>
    <r>
      <rPr>
        <b/>
        <sz val="12"/>
        <color rgb="FF000000"/>
        <rFont val="Calibri"/>
        <scheme val="minor"/>
      </rPr>
      <t>carpeta 2</t>
    </r>
  </si>
  <si>
    <r>
      <rPr>
        <b/>
        <sz val="12"/>
        <color rgb="FF000000"/>
        <rFont val="Calibri"/>
        <scheme val="minor"/>
      </rPr>
      <t xml:space="preserve">CORREO ELECTRÓNICO REALIZAR LA CREACIÓN DEL AULA PLATAFORMA APRENDER SALUD
</t>
    </r>
    <r>
      <rPr>
        <b/>
        <sz val="12"/>
        <color rgb="FF0070C0"/>
        <rFont val="Calibri"/>
        <scheme val="minor"/>
      </rPr>
      <t>Ejemplo
CORREO SOLICITUD CREACION EN PLATAFORMA CURSO IVE_AAMMDD</t>
    </r>
  </si>
  <si>
    <r>
      <rPr>
        <b/>
        <sz val="12"/>
        <color rgb="FF000000"/>
        <rFont val="Calibri"/>
        <scheme val="minor"/>
      </rPr>
      <t xml:space="preserve">LISTA DE CHEQUEO PARA APROBACIÓN DE MATERIAL PREVIO A PRUEBA PILOTO 
</t>
    </r>
    <r>
      <rPr>
        <b/>
        <sz val="12"/>
        <color rgb="FF0070C0"/>
        <rFont val="Calibri"/>
        <scheme val="minor"/>
      </rPr>
      <t>Ejemplo
LISTA DE CHEQUEO PARA APROBACIÓN DE MATERIAL PREVIO A PRUEBA PILOTO</t>
    </r>
  </si>
  <si>
    <r>
      <rPr>
        <b/>
        <sz val="12"/>
        <color rgb="FF000000"/>
        <rFont val="Calibri"/>
        <scheme val="minor"/>
      </rPr>
      <t xml:space="preserve">ACTA DE REUNIÓN APROBACIÓN CURSO PARA INICIO PRUEBA PILOTO
</t>
    </r>
    <r>
      <rPr>
        <b/>
        <sz val="12"/>
        <color rgb="FF0070C0"/>
        <rFont val="Calibri"/>
        <scheme val="minor"/>
      </rPr>
      <t>Ejemplo
ACTA APROBACIÓN INCIO PRUEBA PILOTO IVE</t>
    </r>
  </si>
  <si>
    <r>
      <rPr>
        <b/>
        <sz val="12"/>
        <color rgb="FF000000"/>
        <rFont val="Calibri"/>
        <scheme val="minor"/>
      </rPr>
      <t xml:space="preserve">CORREO DE NOTIFICACIÓN A PARTICIPANTES DE PRUEBA PILOTO CON ADJUNTOS
</t>
    </r>
    <r>
      <rPr>
        <b/>
        <sz val="12"/>
        <color rgb="FF0070C0"/>
        <rFont val="Calibri"/>
        <scheme val="minor"/>
      </rPr>
      <t>Ejemplo
CORREO NOTIFICACION PRUEBAPILOTO CURSO IVE_AAMMDD</t>
    </r>
  </si>
  <si>
    <r>
      <rPr>
        <b/>
        <sz val="12"/>
        <color rgb="FF000000"/>
        <rFont val="Calibri"/>
        <scheme val="minor"/>
      </rPr>
      <t xml:space="preserve">OBSERVACIONES Y AJUSTES PRUEBAS PILOTO
</t>
    </r>
    <r>
      <rPr>
        <b/>
        <sz val="12"/>
        <color rgb="FF0070C0"/>
        <rFont val="Calibri"/>
        <scheme val="minor"/>
      </rPr>
      <t>Ejemplo
SDSGCIFT026 OBSERVACIONESYAJUSTESPRUEBASPILOTO IVE (25)</t>
    </r>
  </si>
  <si>
    <r>
      <rPr>
        <b/>
        <sz val="12"/>
        <color rgb="FF000000"/>
        <rFont val="Calibri"/>
        <scheme val="minor"/>
      </rPr>
      <t xml:space="preserve">PANTALLAZO CORREO ELECTRÓNICO PRIMERA COHORTE Y CAPTURA DEL CURSO PLATAFORMA(PASO 31)
</t>
    </r>
    <r>
      <rPr>
        <b/>
        <sz val="12"/>
        <color rgb="FF0070C0"/>
        <rFont val="Calibri"/>
        <scheme val="minor"/>
      </rPr>
      <t xml:space="preserve">Ejemplo
COH1_SOLICITUDMATRICULA IVE_20230705
CAPTURA_PLATAFORMA_CURSO IVE
</t>
    </r>
    <r>
      <rPr>
        <b/>
        <sz val="12"/>
        <color rgb="FF000000"/>
        <rFont val="Calibri"/>
        <scheme val="minor"/>
      </rPr>
      <t>carpeta 3</t>
    </r>
  </si>
  <si>
    <r>
      <rPr>
        <b/>
        <sz val="12"/>
        <color rgb="FF000000"/>
        <rFont val="Calibri"/>
        <scheme val="minor"/>
      </rPr>
      <t xml:space="preserve">INFORMES FINALES DE EVALUACIÓN DEL CURSO
</t>
    </r>
    <r>
      <rPr>
        <b/>
        <sz val="12"/>
        <color rgb="FF0070C0"/>
        <rFont val="Calibri"/>
        <scheme val="minor"/>
      </rPr>
      <t xml:space="preserve">Ejemplo
COH1_INFORMEFINAL IVE_20231006
COH1_REPORTEFINAL IVE_20231006
COH1_MATRICULADOS IVE_20230705
</t>
    </r>
    <r>
      <rPr>
        <b/>
        <sz val="12"/>
        <color rgb="FF000000"/>
        <rFont val="Calibri"/>
        <scheme val="minor"/>
      </rPr>
      <t>carpeta 3</t>
    </r>
  </si>
  <si>
    <t>Observaciones</t>
  </si>
  <si>
    <t>Estrategia instituciones amigas de la mujer y de la infancia integral (IAMII)</t>
  </si>
  <si>
    <t xml:space="preserve">Ana </t>
  </si>
  <si>
    <t>NO</t>
  </si>
  <si>
    <t>SI</t>
  </si>
  <si>
    <t xml:space="preserve">Esta en revisión bien sea de un correo de algún ex-funcionario bien se asolicitud a otra área </t>
  </si>
  <si>
    <t>Curso teórico práctico en consejería en lactancia materna en el marco de las rutas integrales de atención en salud (dpss-udea)</t>
  </si>
  <si>
    <t>PENDIENTE</t>
  </si>
  <si>
    <t>Esta en revisión bien sea de un correo de algún ex-funcionario bien se asolicitud a otra área- pendiente lanzamiento primera cohorte</t>
  </si>
  <si>
    <t>TIBS - tiendas barriales saludables</t>
  </si>
  <si>
    <t xml:space="preserve">Esta en revisión bien sea de un correo de algún ex-funcionario bien se asolicitud a otra área (para este curso solo se maneja 3 informes ya </t>
  </si>
  <si>
    <t xml:space="preserve">Consejería en alimentación saludable dirigido a profeSIonales de la salud </t>
  </si>
  <si>
    <t>Ruta materna perinatal</t>
  </si>
  <si>
    <t>Abordaje integral de cáncer de cuello uterino</t>
  </si>
  <si>
    <t>Curso realizado por el cancerologico se tienen pocos regitros de la creación fue por convenio con Subsecretaría de Salud Pública (no hay documentos de dicho convenio)-Referente Irene Ulloa ya no trabaja en la SDS</t>
  </si>
  <si>
    <t>Humanicemos la atención en salud</t>
  </si>
  <si>
    <t xml:space="preserve">Carolina   </t>
  </si>
  <si>
    <t>Bioseguridad</t>
  </si>
  <si>
    <t>Liliana</t>
  </si>
  <si>
    <t>DemaSIadas carpetas pero caSI todas están vacías</t>
  </si>
  <si>
    <t>Lavado de manos</t>
  </si>
  <si>
    <t>Geraldin</t>
  </si>
  <si>
    <t>SE ENCUENTRAN DOCUMENTOS SIN EMBARGO SIGUEN PENDIENTES ALGUNOS DE ESTOS PARA COMPLETAR LAS COHORTES</t>
  </si>
  <si>
    <t>Se solicito acceso a los correos de  exfuncionarios que realizaban seguimiento al curso, se esta a espera del envio de las credenciales para realizar la  validación correspondiente</t>
  </si>
  <si>
    <t>Curso virtual Programa de acción para superar las brechas en salud mental (mhGAP) en el marco de la Ruta de Salud Mental  (DPSS-UDEA)</t>
  </si>
  <si>
    <t>Andrea</t>
  </si>
  <si>
    <t xml:space="preserve">SI </t>
  </si>
  <si>
    <t>Se solicitó acceso al correo de la jefe Dyan Cortes (tutora del curso) el día 14/10/11. No se cuenta con excel de preguntas pues fue un curso hecho por externos quienes subieron directamente las preguntas a la moodle. en cuanto al documeto acta aprobación pureba piloto en vez de un acta se econtró un correo del 24/08/2022 se deja el documento con la marcación correspondiente</t>
  </si>
  <si>
    <t xml:space="preserve">Curso-taller virtual en análiSIs de oferta y demanda de servicios de salud   (DPSS-UDEA) </t>
  </si>
  <si>
    <t>Se solicitó acceso al correo de la jefe Dyan Cortes (tutora del curso) el día 14/10/11. No se cuenta con excel de preguntas pues fue un curso hecho por externos quienes subieron directamente las preguntas a la moodle lo que si enviaron fue un word</t>
  </si>
  <si>
    <t>Abordaje integral en cáncer de mama</t>
  </si>
  <si>
    <t>Inducción y reinducción en seguridad y salud en el trabajo (sst) para contratistas</t>
  </si>
  <si>
    <t>Carolina - Jhon-geraldine</t>
  </si>
  <si>
    <t xml:space="preserve"> </t>
  </si>
  <si>
    <t>Enfermedades y cardiopatías congénitas (fase 2)</t>
  </si>
  <si>
    <t>Natalia</t>
  </si>
  <si>
    <t>Medicina de la donación para el trasplante de órganos </t>
  </si>
  <si>
    <t xml:space="preserve">De informes finales se encontraron 3, sin embargo, solo uno de ellos corresponde a la coh1, los otros a la coh2. </t>
  </si>
  <si>
    <t>Misión médica</t>
  </si>
  <si>
    <t>Abordaje del paciente afectado por las arbovirosis</t>
  </si>
  <si>
    <t>Abordaje integral en tuberculosis y lepra</t>
  </si>
  <si>
    <t>Curso virtual de estrategia aps y enfoques poblacionales diferencial en el modelo de prestación de servicios.  (dpss-udea)</t>
  </si>
  <si>
    <t xml:space="preserve">Abordaje integral en salud mental   </t>
  </si>
  <si>
    <t>Diana -andrea</t>
  </si>
  <si>
    <t xml:space="preserve">Primeros auxilios en salud mental (comunidad)  </t>
  </si>
  <si>
    <t xml:space="preserve">NO </t>
  </si>
  <si>
    <t>este curso se tomaron los contenidos de otro curso existente por lo que las actas recolectadas son adaptadas a estas circunstancias, el excel de preguntas se creo despues de la creación del curso</t>
  </si>
  <si>
    <r>
      <rPr>
        <sz val="11"/>
        <color rgb="FF000000"/>
        <rFont val="Aptos Narrow"/>
      </rPr>
      <t xml:space="preserve">Curso introducción a la salud sexual y reproductiva (RED FOCUS) </t>
    </r>
    <r>
      <rPr>
        <sz val="11"/>
        <color rgb="FFFF0000"/>
        <rFont val="Aptos Narrow"/>
      </rPr>
      <t xml:space="preserve"> </t>
    </r>
  </si>
  <si>
    <t>Seguridad social y atención al ciudadano</t>
  </si>
  <si>
    <t>Al ser un curso cedido por una entidad externa solo se recibieron los contenidos NO se hicieron reuniones posteriores a la entrega de contenidos (Se habla con Dennis quien refiere que todos los archivos de 2019 fueron entregados a otra depdendencia por lo que los oficios y cartas de entrega NO aparecen)</t>
  </si>
  <si>
    <t xml:space="preserve">Enfoque diferencial en el servicio a la ciudadanía </t>
  </si>
  <si>
    <t>Epilepsia</t>
  </si>
  <si>
    <t>Este curso se inicio como un solo curso con demencia por lo que las actas son iguales</t>
  </si>
  <si>
    <t>Ruta integral de atención en salud enfermedades respiratorias crónicas-EPOC</t>
  </si>
  <si>
    <t>Jhon-Geraldin</t>
  </si>
  <si>
    <t>Atención integral de enfermedades prevalentes en la infancia - AIEPI comunitario</t>
  </si>
  <si>
    <t>Curso teórico práctico de entrenamiento en aplicación de escala abreviada del desarrollo-3, en el marco de la ruta integral de promoción y mantenimiento de la salud.  (dpss-udea)</t>
  </si>
  <si>
    <t>Curso introductorio de fortalecimiento de competencias en docencia clínica - caja de herramientas (hospitales univerSItarios)</t>
  </si>
  <si>
    <t>Fortalecimiento de habilidades en investigación</t>
  </si>
  <si>
    <t xml:space="preserve">Abordaje Integral a Víctimas de Violencia Sexual (MEDICINA Y ENFERMERÍA) </t>
  </si>
  <si>
    <t xml:space="preserve">PENDIENTE CARGAR SOLICITUD MATRICULA </t>
  </si>
  <si>
    <t>Atención integral de enfermedades prevalentes en la infancia - AIEPI Clínico</t>
  </si>
  <si>
    <t>Maria e-Liliana</t>
  </si>
  <si>
    <t>En el barrido de las carpetas de One Drive, en cada carpeta por año no se encontró  evidencias de los pasos del total del procedimiento</t>
  </si>
  <si>
    <t>Contaminación del aire y salud (IBOCA)</t>
  </si>
  <si>
    <t xml:space="preserve"> Enfermedades y cardiopatías congénitas (fase 1)</t>
  </si>
  <si>
    <t>Promotores del cuidado de salud mental – bienestar emocional</t>
  </si>
  <si>
    <t>Curso virtual para el fortalecimiento de competencias en la implementación de la Ruta de Promoción y Mantenimiento de la Salud en todos los momentos de curso de vida  (DPSS-UDEA)</t>
  </si>
  <si>
    <t>Curso virtual fortalecimiento de competencias y habilidades en los médicos generales en Manejo y control de la HipertenSIón Arterial en el marco de la ruta integral de atención en salud para Alteraciones cardio– cerebro – vascular – metabólicas manifiestas en la atención primaria en salud.  (DPSS-UDEA)</t>
  </si>
  <si>
    <t>Atención diferencial en salud a personas LGBTI</t>
  </si>
  <si>
    <t>Claudia</t>
  </si>
  <si>
    <t>Abordaje integral a víctimas de violencia sexual para pSIcólogos y trabajadores sociales.</t>
  </si>
  <si>
    <t>Abordaje en salud a personas trans</t>
  </si>
  <si>
    <t>Seguridad del paciente</t>
  </si>
  <si>
    <t>Manejo de resIduos</t>
  </si>
  <si>
    <t>claudia</t>
  </si>
  <si>
    <t>Promotores del servicio a la ciudadanía</t>
  </si>
  <si>
    <t>Aproximación multidimensIonal a la demencia 
OK</t>
  </si>
  <si>
    <t>Rocio</t>
  </si>
  <si>
    <t>Este curso se inicio como un solo curso con epilepsia por lo que las actas son iguales</t>
  </si>
  <si>
    <t>Abordaje integral de la persona con consumo de sustancias pSIcoactivas (farmacodependencia)   
OK</t>
  </si>
  <si>
    <t>este curso se planeo como un solo curso junto con farmacodepedencia 2 por lo que los pasos de inicio son los mismos</t>
  </si>
  <si>
    <t>Curso virtual en medicina transfuSIonal: procesos seguros desde la aSIstencia técnica (dpss-udea)  
OK</t>
  </si>
  <si>
    <t>No se cuenta con excel de preguntas pues fue un curso hecho por externos quienes subieron directamente las preguntas a la moodle. SE pide acceso a correo de Dyan cortes por ser la tutora inicial del curso</t>
  </si>
  <si>
    <t>Medicina transfusIonal básIco</t>
  </si>
  <si>
    <t>Este curso fue creado por un externo en 2017 por lo que no se tiene mucho de la historia de creación ni algunos pasos de implementación</t>
  </si>
  <si>
    <t>Inducción y reinducción en seguridad y salud en el trabajo (sst) para personal de planta</t>
  </si>
  <si>
    <t>a acordar</t>
  </si>
  <si>
    <t>Es un curso que cada semana tiene matriculas y por ende NO tiene informes finales aún</t>
  </si>
  <si>
    <t>Abordaje integral de la persona con consumo de sustancias pSIcoactivas - Farmacodependencia fase 2    OK</t>
  </si>
  <si>
    <t>este curso se planeo como un solo curso junto con farmacodepedencia 1 por lo que los pasos de inicio son muchas veces los mismos</t>
  </si>
  <si>
    <t>Enfermedades Cerebro Cardiovasculares y Metabolicas</t>
  </si>
  <si>
    <t>Andrea - Rocío</t>
  </si>
  <si>
    <t>Fundamentos legales de la IVE</t>
  </si>
  <si>
    <t>todos</t>
  </si>
  <si>
    <t>Se solicitó acceso al correo de la jefe Dyan Cortes (tutora del curso) el día 14/10/11</t>
  </si>
  <si>
    <t>%</t>
  </si>
  <si>
    <t>Convenciones</t>
  </si>
  <si>
    <t>NOTA</t>
  </si>
  <si>
    <t>Los cursos: bioseguridad, seguridad sanitaria (manejo de residuos y seguidad del paciente) ruta materno, LGTBI y ERA son cursos hechos por RENATA los pasos de creación no se encuentran deben ir con la denominación NO</t>
  </si>
  <si>
    <t>PENDIENTE: Esta en revisión bien sea de un correo de algún ex-funcionario bien se asolicitud a otra área (justifique en observaciones)o alguna codificación pendiente</t>
  </si>
  <si>
    <t>Explique en las observaciones</t>
  </si>
  <si>
    <t>CANTIDAD</t>
  </si>
  <si>
    <t>VARIABLE</t>
  </si>
  <si>
    <t>OTROS</t>
  </si>
  <si>
    <t>TOTAL</t>
  </si>
  <si>
    <t>Aulas cerradas</t>
  </si>
  <si>
    <t>Aulas abiertas - inv</t>
  </si>
  <si>
    <t>Automatrícula</t>
  </si>
  <si>
    <t xml:space="preserve">Revisión Carpetas </t>
  </si>
  <si>
    <t>CARPETA 1</t>
  </si>
  <si>
    <t>CARPETA 2</t>
  </si>
  <si>
    <t>CARPETA 3</t>
  </si>
  <si>
    <r>
      <rPr>
        <b/>
        <sz val="12"/>
        <color rgb="FF000000"/>
        <rFont val="Calibri"/>
        <scheme val="minor"/>
      </rPr>
      <t xml:space="preserve">MATRIZ METODOLOGICA (NO RETIRAR) </t>
    </r>
    <r>
      <rPr>
        <b/>
        <sz val="12"/>
        <color rgb="FF0070C0"/>
        <rFont val="Calibri"/>
        <scheme val="minor"/>
      </rPr>
      <t xml:space="preserve">ejemplo SDSGCIFT034MATRIZMETODOLOGICACREACIONCURSOS_AAMMDD (02-03-04-06-07-09-10-13-15) </t>
    </r>
  </si>
  <si>
    <r>
      <rPr>
        <b/>
        <sz val="12"/>
        <color rgb="FF000000"/>
        <rFont val="Calibri"/>
        <scheme val="minor"/>
      </rPr>
      <t xml:space="preserve">ACTA DE REUNIÓN  LEVANTAR CONTENIDO (8(
</t>
    </r>
    <r>
      <rPr>
        <b/>
        <sz val="12"/>
        <color rgb="FF0070C0"/>
        <rFont val="Calibri"/>
        <scheme val="minor"/>
      </rPr>
      <t>Ejemplo
ACTA LEVANTAMIENTO CONTENIDO</t>
    </r>
  </si>
  <si>
    <r>
      <rPr>
        <b/>
        <sz val="12"/>
        <color rgb="FF000000"/>
        <rFont val="Calibri"/>
        <scheme val="minor"/>
      </rPr>
      <t xml:space="preserve">PANTALLAZO PLATAFORMA APRENDER SALUD 
</t>
    </r>
    <r>
      <rPr>
        <b/>
        <sz val="12"/>
        <color rgb="FF0070C0"/>
        <rFont val="Calibri"/>
        <scheme val="minor"/>
      </rPr>
      <t>Ejemplo
CAPTURA_PLATAFORMA_CURSO IVE</t>
    </r>
  </si>
  <si>
    <r>
      <rPr>
        <b/>
        <sz val="12"/>
        <color rgb="FF000000"/>
        <rFont val="Calibri"/>
        <scheme val="minor"/>
      </rPr>
      <t xml:space="preserve">PANTALLAZO CORREO ELECTRÓNICO PRIMERA COHORTE Y CAPTURA DEL CURSO PLATAFORMA(PASO 31)
</t>
    </r>
    <r>
      <rPr>
        <b/>
        <sz val="12"/>
        <color rgb="FF0070C0"/>
        <rFont val="Calibri"/>
        <scheme val="minor"/>
      </rPr>
      <t>Ejemplo
COH1_SOLICITUDMATRICULA IVE_20230705
CAPTURA_PLATAFORMA_CURSO IVE</t>
    </r>
  </si>
  <si>
    <r>
      <rPr>
        <b/>
        <sz val="12"/>
        <color rgb="FF000000"/>
        <rFont val="Calibri"/>
        <scheme val="minor"/>
      </rPr>
      <t xml:space="preserve">INFORMES FINALES DE EVALUACIÓN DEL CURSO
</t>
    </r>
    <r>
      <rPr>
        <b/>
        <sz val="12"/>
        <color rgb="FF0070C0"/>
        <rFont val="Calibri"/>
        <scheme val="minor"/>
      </rPr>
      <t>Ejemplo
COH1_SOLICITUDMATRICULA IVE_2023070
COH1_INFORMEFINAL IVE_20231006
COH1_REPORTEFINAL IVE_20231006
COH1_MATRICULADOS IVE_20230705</t>
    </r>
  </si>
  <si>
    <t>Ana</t>
  </si>
  <si>
    <t>OK</t>
  </si>
  <si>
    <t>OK - FORMATO SIN FIRMAS</t>
  </si>
  <si>
    <t>VERIFICAR - CORRSPONDE A ACTA DE SEGUIMIENTO, NO DE CAPACITACIÓN</t>
  </si>
  <si>
    <t xml:space="preserve">OK
ALGUNAS COHORTES CUENTAN CON 2 O MAS ARCHIVOS CORRESPONDIENTES A ESTE PASO. </t>
  </si>
  <si>
    <t>Verificar y ajustar los comentarios de las celdas señaladas con color amarillo</t>
  </si>
  <si>
    <t>No hay ningun soporte en las carpetas.</t>
  </si>
  <si>
    <t>SI (*)</t>
  </si>
  <si>
    <t xml:space="preserve">OK   </t>
  </si>
  <si>
    <t>PARECE SER ACTA DE SEGUIMIENTO, NO KICKOFF, NO SE CUENTA CON OTROS SOPORTES</t>
  </si>
  <si>
    <t>OK - CORREO</t>
  </si>
  <si>
    <t xml:space="preserve">OK </t>
  </si>
  <si>
    <t>No</t>
  </si>
  <si>
    <t>OK - DEBE QUEDAR EN PDF, REVISAR Y AJUSTAR NOMBRE DADO QUE CORRESPONDE A MEMORANDO, NO CORREO</t>
  </si>
  <si>
    <t xml:space="preserve">OK  </t>
  </si>
  <si>
    <t>OK - DEBE ESTAR EN FORMATO PDF</t>
  </si>
  <si>
    <t>CORRESPONDE A ACTA DE CAPACITACION DE TB Y LEPRA, VERIFICAR Y AJUSTAR.</t>
  </si>
  <si>
    <t>NO SE ENCUENTRA EL DOCUMENTO EN LA CARPETA CON EL NOMBRE DEL ARCHIVO ACORDADO - VERIFICAR Y AJUSTAR</t>
  </si>
  <si>
    <t>VERIFICAR Y AJUSTAR, CADA COHORTE DEBE TENER 4 ARCHIVOS EN ESTE PASO.</t>
  </si>
  <si>
    <t>Verificar y ajustar los comentarios de las celdas en color amarillo, tambien es importante revisar los archivos que van en cada carpeta. Recordar que los nombres de los archivos deben estar en mayuscula (según lo acorado por el equipo en reunión)</t>
  </si>
  <si>
    <t>OK - AJUSTAR NOMBRE, INCLUIR EL CÓDIGO DEL FORMATO</t>
  </si>
  <si>
    <t>OK - AJUSTAR NOMBRE DEL ARCHIVO</t>
  </si>
  <si>
    <t>Verificar y ajustar los comentarios de las celdas en color amarillo</t>
  </si>
  <si>
    <t>NO - NO SE ENCUENTRA EL ARCHIVO DE ACUERDO CON LA DENOMINACIÓN ACORDADA</t>
  </si>
  <si>
    <t>OK - REVISAR INFORMAN QUE SI HAY MAQUETAS</t>
  </si>
  <si>
    <t>SACAR EL PANTALLAZO DE LA PLATAFORMA, NOMBRAR Y CARGAR EN LA CARPETA</t>
  </si>
  <si>
    <t>DE CADA COHORTE Y ENTIDAD PARA ESTE CASO (EJEMPLO JAVERIANA), SE DEBE CONTAR CON 4 ARCHIVOS, POR FAVOR REVISAR Y AJUSTAR.</t>
  </si>
  <si>
    <t>En la carpeta 1 hay soportes que no corresponden al curso - por favor verificar y ajustar (ejemplo: informacion general Curso cuidado integral en salud mental para poblacion general), los archivos deben estar en formato PDF, recordar que los nombres de los archivos deben ir en mayúscula. verificar y ajustar lo inlcuido en las celdas rosadas y amarillas.</t>
  </si>
  <si>
    <t>NO - CARPETA VACÍA</t>
  </si>
  <si>
    <t>Verificar y ajustar los comentarios de las celdas en color rosa</t>
  </si>
  <si>
    <t>NO SE ENCUENTRA EL ARCHIVO EN LA CARPETA DE ENFERMEDADES CONGÉNITAS - CARGADO POR NATALIA</t>
  </si>
  <si>
    <t>NO CUMPLE CON LA DENOMINACIÓN DEL ARCHIVO ACORDADA - CARGADO POR NATALIA</t>
  </si>
  <si>
    <t>Abordaje integral a víctimas de violencia sexual para psIcólogos y trabajadores sociales.</t>
  </si>
  <si>
    <t>NO - NO SE ENCUENTRA EL ARCHIVO EN LA CARPETA</t>
  </si>
  <si>
    <t>CARPETA VACÍA</t>
  </si>
  <si>
    <t>Esta pendiente subir el informe de la cohorte 4 en desarrollo</t>
  </si>
  <si>
    <t>Verificar y ajustar los comentarios de las celdas en color amarillo  y rosa</t>
  </si>
  <si>
    <t>SE ESTA CODIFICANDO LOS ARCHIVOS</t>
  </si>
  <si>
    <t>OK, REVISAR EL NOMBRE DEL ARCHIVO (ESPACIOS)</t>
  </si>
  <si>
    <t>Verificar y ajustar los comentarios de las celdas en color amarillo (ok)</t>
  </si>
  <si>
    <t>Estadistica aulas cerradas</t>
  </si>
  <si>
    <t>5 de diciembre</t>
  </si>
  <si>
    <t xml:space="preserve">11 de diciembre </t>
  </si>
  <si>
    <t>Estadistica todas las aulas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</si>
</sst>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font>
      <sz val="11"/>
      <color theme="1"/>
      <name val="Calibri"/>
      <family val="2"/>
      <scheme val="minor"/>
    </font>
    <font>
      <sz val="11"/>
      <color theme="1"/>
      <name val="Calibri"/>
      <scheme val="minor"/>
    </font>
    <font>
      <b/>
      <sz val="11"/>
      <color theme="1"/>
      <name val="Calibri"/>
      <family val="2"/>
      <scheme val="minor"/>
    </font>
    <font>
      <u/>
      <sz val="11"/>
      <color theme="10"/>
      <name val="Calibri"/>
      <family val="2"/>
      <scheme val="minor"/>
    </font>
    <font>
      <sz val="11"/>
      <color rgb="FF000000"/>
      <name val="Calibri"/>
      <family val="2"/>
      <scheme val="minor"/>
    </font>
    <font>
      <sz val="8"/>
      <name val="Calibri"/>
      <family val="2"/>
      <scheme val="minor"/>
    </font>
    <font>
      <sz val="11"/>
      <color rgb="FF000000"/>
      <name val="Aptos Narrow"/>
      <family val="2"/>
    </font>
    <font>
      <sz val="18"/>
      <color theme="1"/>
      <name val="Calibri"/>
      <family val="2"/>
      <scheme val="minor"/>
    </font>
    <font>
      <sz val="11"/>
      <color theme="1"/>
      <name val="Aptos Narrow"/>
      <family val="2"/>
    </font>
    <font>
      <sz val="11"/>
      <color rgb="FF000000"/>
      <name val="Aptos Narrow"/>
      <charset val="1"/>
    </font>
    <font>
      <sz val="11"/>
      <color rgb="FF000000"/>
      <name val="Aptos Narrow"/>
    </font>
    <font>
      <sz val="11"/>
      <color rgb="FFFF0000"/>
      <name val="Aptos Narrow"/>
    </font>
    <font>
      <sz val="11"/>
      <color theme="0"/>
      <name val="Calibri"/>
      <scheme val="minor"/>
    </font>
    <font>
      <sz val="16"/>
      <color theme="0"/>
      <name val="Calibri"/>
      <scheme val="minor"/>
    </font>
    <font>
      <sz val="11"/>
      <color rgb="FF000000"/>
      <name val="Calibri"/>
      <scheme val="minor"/>
    </font>
    <font>
      <b/>
      <sz val="12"/>
      <color theme="1"/>
      <name val="Calibri"/>
      <family val="2"/>
      <scheme val="minor"/>
    </font>
    <font>
      <sz val="11"/>
      <color theme="0"/>
      <name val="Calibri"/>
      <family val="2"/>
      <scheme val="minor"/>
    </font>
    <font>
      <sz val="11"/>
      <color theme="1"/>
      <name val="Aptos Narrow"/>
    </font>
    <font>
      <sz val="10"/>
      <color theme="1"/>
      <name val="Calibri"/>
      <family val="2"/>
      <scheme val="minor"/>
    </font>
    <font>
      <sz val="14"/>
      <color rgb="FF000000"/>
      <name val="Aptos Narrow"/>
      <family val="2"/>
    </font>
    <font>
      <sz val="14"/>
      <color theme="1"/>
      <name val="Calibri"/>
      <family val="2"/>
      <scheme val="minor"/>
    </font>
    <font>
      <sz val="14"/>
      <color theme="0"/>
      <name val="Calibri"/>
      <family val="2"/>
      <scheme val="minor"/>
    </font>
    <font>
      <sz val="16"/>
      <color theme="1"/>
      <name val="Calibri"/>
      <family val="2"/>
      <scheme val="minor"/>
    </font>
    <font>
      <b/>
      <sz val="12"/>
      <color rgb="FF000000"/>
      <name val="Calibri"/>
      <scheme val="minor"/>
    </font>
    <font>
      <b/>
      <sz val="12"/>
      <color rgb="FF0070C0"/>
      <name val="Calibri"/>
      <scheme val="minor"/>
    </font>
    <font>
      <b/>
      <sz val="12"/>
      <color theme="1"/>
      <name val="Calibri"/>
      <scheme val="minor"/>
    </font>
    <font>
      <sz val="11"/>
      <color rgb="FF242424"/>
      <name val="Aptos Narrow"/>
      <charset val="1"/>
    </font>
    <font>
      <sz val="11"/>
      <color rgb="FF000000"/>
      <name val="Calibri"/>
      <family val="2"/>
    </font>
    <font>
      <sz val="11"/>
      <color rgb="FFFFFFFF"/>
      <name val="Calibri"/>
      <family val="2"/>
    </font>
    <font>
      <sz val="11"/>
      <color rgb="FFFFFFFF"/>
      <name val="Calibri"/>
    </font>
    <font>
      <sz val="11"/>
      <name val="Calibri"/>
      <family val="2"/>
      <scheme val="minor"/>
    </font>
    <font>
      <b/>
      <sz val="12"/>
      <color rgb="FF000000"/>
      <name val="Calibri"/>
    </font>
    <font>
      <b/>
      <sz val="12"/>
      <color rgb="FF0070C0"/>
      <name val="Calibri"/>
    </font>
    <font>
      <b/>
      <sz val="12"/>
      <color theme="1"/>
      <name val="Calibri"/>
    </font>
  </fonts>
  <fills count="2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rgb="FFB3F73E"/>
        <bgColor indexed="64"/>
      </patternFill>
    </fill>
    <fill>
      <patternFill patternType="solid">
        <fgColor theme="5" tint="0.39997558519241921"/>
        <bgColor indexed="64"/>
      </patternFill>
    </fill>
    <fill>
      <patternFill patternType="solid">
        <fgColor theme="9" tint="-0.249977111117893"/>
        <bgColor indexed="64"/>
      </patternFill>
    </fill>
    <fill>
      <patternFill patternType="solid">
        <fgColor theme="4" tint="0.59999389629810485"/>
        <bgColor indexed="64"/>
      </patternFill>
    </fill>
    <fill>
      <patternFill patternType="solid">
        <fgColor rgb="FF4EF5E4"/>
        <bgColor indexed="64"/>
      </patternFill>
    </fill>
    <fill>
      <patternFill patternType="solid">
        <fgColor rgb="FFD477B5"/>
        <bgColor indexed="64"/>
      </patternFill>
    </fill>
    <fill>
      <patternFill patternType="solid">
        <fgColor rgb="FFA797C9"/>
        <bgColor indexed="64"/>
      </patternFill>
    </fill>
    <fill>
      <patternFill patternType="solid">
        <fgColor rgb="FFB3F542"/>
        <bgColor indexed="64"/>
      </patternFill>
    </fill>
    <fill>
      <patternFill patternType="solid">
        <fgColor rgb="FFFF0000"/>
        <bgColor indexed="64"/>
      </patternFill>
    </fill>
    <fill>
      <patternFill patternType="solid">
        <fgColor theme="5" tint="-0.249977111117893"/>
        <bgColor indexed="64"/>
      </patternFill>
    </fill>
    <fill>
      <patternFill patternType="solid">
        <fgColor rgb="FFF4B084"/>
        <bgColor rgb="FF000000"/>
      </patternFill>
    </fill>
    <fill>
      <patternFill patternType="solid">
        <fgColor rgb="FF548235"/>
        <bgColor rgb="FF000000"/>
      </patternFill>
    </fill>
    <fill>
      <patternFill patternType="solid">
        <fgColor rgb="FFE48DF0"/>
        <bgColor indexed="64"/>
      </patternFill>
    </fill>
    <fill>
      <patternFill patternType="solid">
        <fgColor rgb="FF00B0F0"/>
        <bgColor indexed="64"/>
      </patternFill>
    </fill>
    <fill>
      <patternFill patternType="solid">
        <fgColor rgb="FFC499F2"/>
        <bgColor indexed="64"/>
      </patternFill>
    </fill>
    <fill>
      <patternFill patternType="solid">
        <fgColor rgb="FFE69CAC"/>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medium">
        <color rgb="FF000000"/>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166">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horizontal="left" vertical="center"/>
    </xf>
    <xf numFmtId="0" fontId="0" fillId="3" borderId="5" xfId="0" applyFill="1" applyBorder="1"/>
    <xf numFmtId="0" fontId="6" fillId="3" borderId="1" xfId="0" applyFont="1" applyFill="1" applyBorder="1" applyAlignment="1">
      <alignment wrapText="1"/>
    </xf>
    <xf numFmtId="0" fontId="0" fillId="0" borderId="4" xfId="0" applyBorder="1" applyAlignment="1">
      <alignment wrapText="1"/>
    </xf>
    <xf numFmtId="0" fontId="0" fillId="0" borderId="0" xfId="0" applyAlignment="1">
      <alignment horizontal="right" vertical="center"/>
    </xf>
    <xf numFmtId="0" fontId="9" fillId="0" borderId="0" xfId="0" applyFont="1"/>
    <xf numFmtId="0" fontId="0" fillId="3" borderId="5" xfId="0" applyFill="1" applyBorder="1" applyAlignment="1">
      <alignment horizontal="left" wrapText="1"/>
    </xf>
    <xf numFmtId="0" fontId="4" fillId="14" borderId="1" xfId="0" applyFont="1" applyFill="1" applyBorder="1" applyAlignment="1">
      <alignment vertical="top" wrapText="1"/>
    </xf>
    <xf numFmtId="0" fontId="0" fillId="8" borderId="9" xfId="0" applyFill="1" applyBorder="1" applyAlignment="1">
      <alignment horizontal="left"/>
    </xf>
    <xf numFmtId="0" fontId="0" fillId="8" borderId="5" xfId="0" applyFill="1" applyBorder="1" applyAlignment="1">
      <alignment horizontal="left"/>
    </xf>
    <xf numFmtId="0" fontId="0" fillId="15" borderId="5" xfId="0" applyFill="1" applyBorder="1" applyAlignment="1">
      <alignment horizontal="left"/>
    </xf>
    <xf numFmtId="0" fontId="4" fillId="14" borderId="5" xfId="0" applyFont="1" applyFill="1" applyBorder="1" applyAlignment="1">
      <alignment horizontal="left"/>
    </xf>
    <xf numFmtId="0" fontId="0" fillId="7" borderId="5" xfId="0" applyFill="1" applyBorder="1" applyAlignment="1">
      <alignment horizontal="left"/>
    </xf>
    <xf numFmtId="0" fontId="0" fillId="5" borderId="5" xfId="0" applyFill="1" applyBorder="1" applyAlignment="1">
      <alignment horizontal="left"/>
    </xf>
    <xf numFmtId="0" fontId="0" fillId="13" borderId="5" xfId="0" applyFill="1" applyBorder="1" applyAlignment="1">
      <alignment horizontal="left"/>
    </xf>
    <xf numFmtId="0" fontId="0" fillId="12" borderId="5" xfId="0" applyFill="1" applyBorder="1" applyAlignment="1">
      <alignment horizontal="left"/>
    </xf>
    <xf numFmtId="0" fontId="4" fillId="14" borderId="5" xfId="0" applyFont="1" applyFill="1" applyBorder="1" applyAlignment="1">
      <alignment horizontal="left" vertical="center"/>
    </xf>
    <xf numFmtId="0" fontId="10" fillId="12" borderId="1" xfId="0" applyFont="1" applyFill="1" applyBorder="1" applyAlignment="1">
      <alignment vertical="top" wrapText="1"/>
    </xf>
    <xf numFmtId="0" fontId="6" fillId="8" borderId="3" xfId="0" applyFont="1" applyFill="1" applyBorder="1" applyAlignment="1">
      <alignment vertical="top" wrapText="1"/>
    </xf>
    <xf numFmtId="0" fontId="6" fillId="8" borderId="1" xfId="0" applyFont="1" applyFill="1" applyBorder="1" applyAlignment="1">
      <alignment vertical="top" wrapText="1"/>
    </xf>
    <xf numFmtId="0" fontId="6" fillId="15" borderId="1" xfId="0" applyFont="1" applyFill="1" applyBorder="1" applyAlignment="1">
      <alignment vertical="top" wrapText="1"/>
    </xf>
    <xf numFmtId="0" fontId="6" fillId="14" borderId="1" xfId="0" applyFont="1" applyFill="1" applyBorder="1" applyAlignment="1">
      <alignment vertical="top" wrapText="1"/>
    </xf>
    <xf numFmtId="0" fontId="6" fillId="3" borderId="1" xfId="0" applyFont="1" applyFill="1" applyBorder="1" applyAlignment="1">
      <alignment vertical="top" wrapText="1"/>
    </xf>
    <xf numFmtId="0" fontId="6" fillId="4" borderId="1" xfId="0" applyFont="1" applyFill="1" applyBorder="1" applyAlignment="1">
      <alignment vertical="top" wrapText="1"/>
    </xf>
    <xf numFmtId="0" fontId="10" fillId="7" borderId="1" xfId="0" applyFont="1" applyFill="1" applyBorder="1" applyAlignment="1">
      <alignment vertical="top" wrapText="1"/>
    </xf>
    <xf numFmtId="0" fontId="6" fillId="7" borderId="1" xfId="0" applyFont="1" applyFill="1" applyBorder="1" applyAlignment="1">
      <alignment vertical="top" wrapText="1"/>
    </xf>
    <xf numFmtId="0" fontId="6" fillId="5" borderId="1" xfId="0" applyFont="1" applyFill="1" applyBorder="1" applyAlignment="1">
      <alignment vertical="top" wrapText="1"/>
    </xf>
    <xf numFmtId="0" fontId="6" fillId="5" borderId="1" xfId="0" applyFont="1" applyFill="1" applyBorder="1" applyAlignment="1">
      <alignment horizontal="left" vertical="top" wrapText="1"/>
    </xf>
    <xf numFmtId="0" fontId="8" fillId="13" borderId="1" xfId="0" applyFont="1" applyFill="1" applyBorder="1" applyAlignment="1">
      <alignment horizontal="left" vertical="top" wrapText="1"/>
    </xf>
    <xf numFmtId="0" fontId="8" fillId="13" borderId="1" xfId="0" applyFont="1" applyFill="1" applyBorder="1" applyAlignment="1">
      <alignment vertical="top" wrapText="1"/>
    </xf>
    <xf numFmtId="0" fontId="0" fillId="13" borderId="1" xfId="0" applyFill="1" applyBorder="1" applyAlignment="1">
      <alignment horizontal="left" vertical="top" wrapText="1"/>
    </xf>
    <xf numFmtId="0" fontId="0" fillId="13" borderId="1" xfId="0" applyFill="1" applyBorder="1" applyAlignment="1">
      <alignment vertical="top"/>
    </xf>
    <xf numFmtId="0" fontId="6" fillId="6" borderId="1" xfId="0" applyFont="1" applyFill="1" applyBorder="1" applyAlignment="1">
      <alignment vertical="top" wrapText="1"/>
    </xf>
    <xf numFmtId="0" fontId="6" fillId="12" borderId="1" xfId="0" applyFont="1" applyFill="1" applyBorder="1" applyAlignment="1">
      <alignment vertical="top" wrapText="1"/>
    </xf>
    <xf numFmtId="0" fontId="2" fillId="0" borderId="0" xfId="0" applyFont="1" applyAlignment="1">
      <alignment horizontal="center"/>
    </xf>
    <xf numFmtId="0" fontId="0" fillId="0" borderId="10" xfId="0" applyBorder="1" applyAlignment="1">
      <alignment vertical="top" wrapText="1"/>
    </xf>
    <xf numFmtId="0" fontId="0" fillId="0" borderId="10" xfId="0" applyBorder="1" applyAlignment="1">
      <alignment vertical="top"/>
    </xf>
    <xf numFmtId="0" fontId="14" fillId="2" borderId="1" xfId="0" applyFont="1" applyFill="1" applyBorder="1" applyAlignment="1">
      <alignment vertical="center" wrapText="1"/>
    </xf>
    <xf numFmtId="0" fontId="6" fillId="4" borderId="5" xfId="0" applyFont="1" applyFill="1" applyBorder="1" applyAlignment="1">
      <alignment horizontal="left" wrapText="1"/>
    </xf>
    <xf numFmtId="0" fontId="6" fillId="6" borderId="5" xfId="0" applyFont="1" applyFill="1" applyBorder="1" applyAlignment="1">
      <alignment horizontal="left" wrapText="1"/>
    </xf>
    <xf numFmtId="0" fontId="0" fillId="0" borderId="12" xfId="0" applyBorder="1" applyAlignment="1">
      <alignment vertical="top"/>
    </xf>
    <xf numFmtId="0" fontId="0" fillId="2" borderId="10" xfId="0" applyFill="1" applyBorder="1" applyAlignment="1">
      <alignment horizontal="left" vertical="top" wrapText="1"/>
    </xf>
    <xf numFmtId="0" fontId="0" fillId="0" borderId="10" xfId="0" applyBorder="1" applyAlignment="1">
      <alignment horizontal="left" vertical="top"/>
    </xf>
    <xf numFmtId="0" fontId="0" fillId="0" borderId="13" xfId="0" applyBorder="1" applyAlignment="1">
      <alignment vertical="top"/>
    </xf>
    <xf numFmtId="0" fontId="0" fillId="0" borderId="10" xfId="0" applyBorder="1" applyAlignment="1">
      <alignment horizontal="left" vertical="top" wrapText="1"/>
    </xf>
    <xf numFmtId="0" fontId="12" fillId="10" borderId="1" xfId="0" applyFont="1" applyFill="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xf>
    <xf numFmtId="0" fontId="15" fillId="0" borderId="8" xfId="0" applyFont="1" applyBorder="1" applyAlignment="1">
      <alignment horizontal="center" vertical="center" wrapText="1"/>
    </xf>
    <xf numFmtId="0" fontId="15" fillId="0" borderId="0" xfId="0" applyFont="1" applyAlignment="1">
      <alignment horizontal="center" vertical="center"/>
    </xf>
    <xf numFmtId="0" fontId="16" fillId="10" borderId="1" xfId="0" applyFont="1" applyFill="1" applyBorder="1" applyAlignment="1">
      <alignment horizontal="center" vertical="center" wrapText="1"/>
    </xf>
    <xf numFmtId="0" fontId="0" fillId="9" borderId="1" xfId="0" applyFill="1" applyBorder="1" applyAlignment="1">
      <alignment horizontal="center" vertical="center" wrapText="1"/>
    </xf>
    <xf numFmtId="0" fontId="17" fillId="13" borderId="1" xfId="0" applyFont="1" applyFill="1" applyBorder="1" applyAlignment="1">
      <alignment horizontal="left" vertical="top" wrapText="1"/>
    </xf>
    <xf numFmtId="0" fontId="0" fillId="9" borderId="5" xfId="0" applyFill="1" applyBorder="1" applyAlignment="1">
      <alignment horizontal="center" vertical="center" wrapText="1"/>
    </xf>
    <xf numFmtId="0" fontId="16" fillId="10" borderId="5" xfId="0" applyFont="1" applyFill="1" applyBorder="1" applyAlignment="1">
      <alignment horizontal="center" vertical="center" wrapText="1"/>
    </xf>
    <xf numFmtId="0" fontId="0" fillId="17" borderId="1" xfId="0" applyFill="1" applyBorder="1" applyAlignment="1">
      <alignment horizontal="center" vertical="center"/>
    </xf>
    <xf numFmtId="0" fontId="2" fillId="0" borderId="1" xfId="0" applyFont="1" applyBorder="1" applyAlignment="1">
      <alignment horizontal="center"/>
    </xf>
    <xf numFmtId="0" fontId="2" fillId="0" borderId="5" xfId="0" applyFont="1" applyBorder="1" applyAlignment="1">
      <alignment horizontal="center"/>
    </xf>
    <xf numFmtId="0" fontId="0" fillId="0" borderId="1" xfId="0" applyBorder="1" applyAlignment="1">
      <alignment horizontal="center"/>
    </xf>
    <xf numFmtId="0" fontId="16" fillId="10" borderId="14" xfId="0" applyFont="1" applyFill="1" applyBorder="1" applyAlignment="1">
      <alignment horizontal="center" vertical="center" wrapText="1"/>
    </xf>
    <xf numFmtId="0" fontId="0" fillId="0" borderId="3" xfId="0" applyBorder="1" applyAlignment="1">
      <alignment horizontal="center" wrapText="1"/>
    </xf>
    <xf numFmtId="0" fontId="0" fillId="9" borderId="14" xfId="0" applyFill="1" applyBorder="1" applyAlignment="1">
      <alignment horizontal="center" vertical="center" wrapText="1"/>
    </xf>
    <xf numFmtId="0" fontId="0" fillId="0" borderId="2" xfId="0" applyBorder="1" applyAlignment="1">
      <alignment horizontal="center"/>
    </xf>
    <xf numFmtId="0" fontId="0" fillId="3" borderId="14" xfId="0" applyFill="1" applyBorder="1" applyAlignment="1">
      <alignment horizontal="center" vertical="center" wrapText="1"/>
    </xf>
    <xf numFmtId="0" fontId="0" fillId="0" borderId="5" xfId="0" applyBorder="1" applyAlignment="1">
      <alignment horizontal="center"/>
    </xf>
    <xf numFmtId="0" fontId="20" fillId="3" borderId="4" xfId="0" applyFont="1" applyFill="1" applyBorder="1" applyAlignment="1">
      <alignment horizontal="left" wrapText="1"/>
    </xf>
    <xf numFmtId="0" fontId="7" fillId="0" borderId="2" xfId="0" applyFont="1" applyBorder="1" applyAlignment="1">
      <alignment horizontal="center" wrapText="1"/>
    </xf>
    <xf numFmtId="0" fontId="20" fillId="0" borderId="4" xfId="0" applyFont="1" applyBorder="1" applyAlignment="1">
      <alignment horizontal="left" wrapText="1"/>
    </xf>
    <xf numFmtId="0" fontId="22" fillId="11" borderId="3" xfId="0" applyFont="1" applyFill="1" applyBorder="1" applyAlignment="1">
      <alignment wrapText="1"/>
    </xf>
    <xf numFmtId="0" fontId="0" fillId="3" borderId="0" xfId="0" applyFill="1"/>
    <xf numFmtId="164" fontId="0" fillId="0" borderId="1" xfId="0" applyNumberFormat="1" applyBorder="1" applyAlignment="1">
      <alignment horizontal="center"/>
    </xf>
    <xf numFmtId="0" fontId="25" fillId="0" borderId="11" xfId="0" applyFont="1" applyBorder="1" applyAlignment="1">
      <alignment horizontal="center" vertical="center" wrapText="1"/>
    </xf>
    <xf numFmtId="0" fontId="25" fillId="0" borderId="11" xfId="0" applyFont="1" applyBorder="1" applyAlignment="1">
      <alignment horizontal="center" vertical="top" wrapText="1"/>
    </xf>
    <xf numFmtId="0" fontId="25" fillId="3" borderId="11" xfId="0" applyFont="1" applyFill="1" applyBorder="1" applyAlignment="1">
      <alignment horizontal="center" vertical="top" wrapText="1"/>
    </xf>
    <xf numFmtId="0" fontId="6" fillId="12" borderId="1" xfId="0" applyFont="1" applyFill="1" applyBorder="1" applyAlignment="1">
      <alignment horizontal="left" vertical="top" wrapText="1"/>
    </xf>
    <xf numFmtId="0" fontId="26" fillId="0" borderId="0" xfId="0" applyFont="1"/>
    <xf numFmtId="0" fontId="27" fillId="18" borderId="1" xfId="0" applyFont="1" applyFill="1" applyBorder="1" applyAlignment="1">
      <alignment horizontal="center" vertical="center" wrapText="1"/>
    </xf>
    <xf numFmtId="0" fontId="28" fillId="19" borderId="10" xfId="0" applyFont="1" applyFill="1" applyBorder="1" applyAlignment="1">
      <alignment horizontal="center" vertical="center" wrapText="1"/>
    </xf>
    <xf numFmtId="0" fontId="27" fillId="18" borderId="10" xfId="0" applyFont="1" applyFill="1" applyBorder="1" applyAlignment="1">
      <alignment horizontal="center" vertical="center" wrapText="1"/>
    </xf>
    <xf numFmtId="0" fontId="29" fillId="19" borderId="10" xfId="0" applyFont="1" applyFill="1" applyBorder="1" applyAlignment="1">
      <alignment horizontal="center" wrapText="1"/>
    </xf>
    <xf numFmtId="0" fontId="29" fillId="19" borderId="1" xfId="0" applyFont="1" applyFill="1" applyBorder="1" applyAlignment="1">
      <alignment horizontal="center" vertical="center" wrapText="1"/>
    </xf>
    <xf numFmtId="0" fontId="29" fillId="19" borderId="10" xfId="0" applyFont="1" applyFill="1" applyBorder="1" applyAlignment="1">
      <alignment horizontal="center" vertical="center" wrapText="1"/>
    </xf>
    <xf numFmtId="0" fontId="28" fillId="19" borderId="1" xfId="0" applyFont="1" applyFill="1" applyBorder="1" applyAlignment="1">
      <alignment horizontal="center" vertical="center" wrapText="1"/>
    </xf>
    <xf numFmtId="17" fontId="0" fillId="0" borderId="0" xfId="0" applyNumberFormat="1"/>
    <xf numFmtId="0" fontId="0" fillId="0" borderId="17" xfId="0" applyBorder="1"/>
    <xf numFmtId="0" fontId="0" fillId="0" borderId="17" xfId="0" applyBorder="1" applyAlignment="1">
      <alignment horizontal="center"/>
    </xf>
    <xf numFmtId="0" fontId="2" fillId="0" borderId="17" xfId="0" applyFont="1" applyBorder="1" applyAlignment="1">
      <alignment horizontal="center"/>
    </xf>
    <xf numFmtId="0" fontId="15" fillId="0" borderId="17" xfId="0" applyFont="1" applyBorder="1" applyAlignment="1">
      <alignment horizontal="center" vertical="center" wrapText="1"/>
    </xf>
    <xf numFmtId="0" fontId="15" fillId="0" borderId="17" xfId="0" applyFont="1" applyBorder="1" applyAlignment="1">
      <alignment horizontal="center" vertical="center"/>
    </xf>
    <xf numFmtId="0" fontId="25" fillId="0" borderId="17" xfId="0" applyFont="1" applyBorder="1" applyAlignment="1">
      <alignment horizontal="center" vertical="top" wrapText="1"/>
    </xf>
    <xf numFmtId="0" fontId="25" fillId="0" borderId="17" xfId="0" applyFont="1" applyBorder="1" applyAlignment="1">
      <alignment horizontal="center" vertical="center" wrapText="1"/>
    </xf>
    <xf numFmtId="0" fontId="25" fillId="3" borderId="17" xfId="0" applyFont="1" applyFill="1" applyBorder="1" applyAlignment="1">
      <alignment horizontal="center" vertical="top" wrapText="1"/>
    </xf>
    <xf numFmtId="0" fontId="12" fillId="10" borderId="17" xfId="0" applyFont="1" applyFill="1" applyBorder="1" applyAlignment="1">
      <alignment horizontal="center" vertical="center" wrapText="1"/>
    </xf>
    <xf numFmtId="0" fontId="0" fillId="0" borderId="17" xfId="0" applyBorder="1" applyAlignment="1">
      <alignment vertical="top"/>
    </xf>
    <xf numFmtId="0" fontId="0" fillId="0" borderId="17" xfId="0" applyBorder="1" applyAlignment="1">
      <alignment horizontal="center" vertical="center" wrapText="1"/>
    </xf>
    <xf numFmtId="0" fontId="0" fillId="0" borderId="17" xfId="0" applyBorder="1" applyAlignment="1">
      <alignment horizontal="center" vertical="center"/>
    </xf>
    <xf numFmtId="0" fontId="0" fillId="3" borderId="17" xfId="0" applyFill="1" applyBorder="1" applyAlignment="1">
      <alignment horizontal="center" vertical="center" wrapText="1"/>
    </xf>
    <xf numFmtId="0" fontId="0" fillId="3" borderId="17" xfId="0" applyFill="1" applyBorder="1"/>
    <xf numFmtId="0" fontId="16" fillId="10" borderId="17" xfId="0" applyFont="1" applyFill="1" applyBorder="1" applyAlignment="1">
      <alignment horizontal="center" vertical="center" wrapText="1"/>
    </xf>
    <xf numFmtId="0" fontId="0" fillId="9" borderId="17" xfId="0" applyFill="1" applyBorder="1" applyAlignment="1">
      <alignment horizontal="center" vertical="center" wrapText="1"/>
    </xf>
    <xf numFmtId="0" fontId="0" fillId="0" borderId="0" xfId="0" applyAlignment="1">
      <alignment horizontal="center" vertical="center"/>
    </xf>
    <xf numFmtId="0" fontId="0" fillId="3" borderId="17" xfId="0" applyFill="1" applyBorder="1" applyAlignment="1">
      <alignment horizontal="center" vertical="center"/>
    </xf>
    <xf numFmtId="0" fontId="2" fillId="20" borderId="0" xfId="0" applyFont="1" applyFill="1" applyAlignment="1">
      <alignment horizontal="center"/>
    </xf>
    <xf numFmtId="0" fontId="4" fillId="14" borderId="17" xfId="0" applyFont="1" applyFill="1" applyBorder="1" applyAlignment="1">
      <alignment horizontal="center" vertical="center" wrapText="1"/>
    </xf>
    <xf numFmtId="0" fontId="4" fillId="14" borderId="17" xfId="0" applyFont="1" applyFill="1" applyBorder="1" applyAlignment="1">
      <alignment horizontal="center" vertical="center"/>
    </xf>
    <xf numFmtId="0" fontId="6" fillId="4" borderId="17" xfId="0" applyFont="1" applyFill="1" applyBorder="1" applyAlignment="1">
      <alignment horizontal="center" vertical="center" wrapText="1"/>
    </xf>
    <xf numFmtId="0" fontId="6" fillId="8" borderId="17" xfId="0" applyFont="1" applyFill="1" applyBorder="1" applyAlignment="1">
      <alignment horizontal="center" vertical="center" wrapText="1"/>
    </xf>
    <xf numFmtId="0" fontId="6" fillId="14" borderId="17" xfId="0" applyFont="1" applyFill="1" applyBorder="1" applyAlignment="1">
      <alignment horizontal="center" vertical="center" wrapText="1"/>
    </xf>
    <xf numFmtId="0" fontId="25" fillId="20" borderId="17" xfId="0" applyFont="1" applyFill="1" applyBorder="1" applyAlignment="1">
      <alignment horizontal="center" vertical="center" wrapText="1"/>
    </xf>
    <xf numFmtId="0" fontId="29" fillId="19" borderId="17" xfId="0" applyFont="1" applyFill="1" applyBorder="1" applyAlignment="1">
      <alignment horizontal="center" wrapText="1"/>
    </xf>
    <xf numFmtId="0" fontId="10" fillId="7" borderId="17" xfId="0" applyFont="1" applyFill="1" applyBorder="1" applyAlignment="1">
      <alignment vertical="top" wrapText="1"/>
    </xf>
    <xf numFmtId="0" fontId="0" fillId="7" borderId="17" xfId="0" applyFill="1" applyBorder="1" applyAlignment="1">
      <alignment horizontal="left"/>
    </xf>
    <xf numFmtId="0" fontId="30" fillId="0" borderId="17" xfId="0" applyFont="1" applyBorder="1" applyAlignment="1">
      <alignment horizontal="center" vertical="center" wrapText="1"/>
    </xf>
    <xf numFmtId="0" fontId="10" fillId="7" borderId="17" xfId="0" applyFont="1" applyFill="1" applyBorder="1" applyAlignment="1">
      <alignment horizontal="center" vertical="center" wrapText="1"/>
    </xf>
    <xf numFmtId="0" fontId="0" fillId="7" borderId="17" xfId="0" applyFill="1" applyBorder="1" applyAlignment="1">
      <alignment horizontal="center" vertical="center"/>
    </xf>
    <xf numFmtId="0" fontId="0" fillId="0" borderId="0" xfId="0" applyAlignment="1">
      <alignment vertical="center"/>
    </xf>
    <xf numFmtId="0" fontId="0" fillId="23" borderId="17" xfId="0" applyFill="1" applyBorder="1" applyAlignment="1">
      <alignment horizontal="center" vertical="center" wrapText="1"/>
    </xf>
    <xf numFmtId="0" fontId="18" fillId="3" borderId="17" xfId="0" applyFont="1" applyFill="1" applyBorder="1" applyAlignment="1">
      <alignment horizontal="center" vertical="center" wrapText="1"/>
    </xf>
    <xf numFmtId="0" fontId="0" fillId="17" borderId="17" xfId="0" applyFill="1" applyBorder="1" applyAlignment="1">
      <alignment horizontal="center" vertical="center"/>
    </xf>
    <xf numFmtId="0" fontId="6" fillId="5" borderId="17" xfId="0" applyFont="1" applyFill="1" applyBorder="1" applyAlignment="1">
      <alignment horizontal="center" vertical="center" wrapText="1"/>
    </xf>
    <xf numFmtId="0" fontId="0" fillId="5" borderId="17" xfId="0" applyFill="1" applyBorder="1" applyAlignment="1">
      <alignment horizontal="center" vertical="center"/>
    </xf>
    <xf numFmtId="0" fontId="8" fillId="13" borderId="17" xfId="0" applyFont="1" applyFill="1" applyBorder="1" applyAlignment="1">
      <alignment horizontal="center" vertical="center" wrapText="1"/>
    </xf>
    <xf numFmtId="0" fontId="0" fillId="13" borderId="17" xfId="0" applyFill="1" applyBorder="1" applyAlignment="1">
      <alignment horizontal="center" vertical="center"/>
    </xf>
    <xf numFmtId="0" fontId="6" fillId="6" borderId="17" xfId="0" applyFont="1" applyFill="1" applyBorder="1" applyAlignment="1">
      <alignment horizontal="center" vertical="center" wrapText="1"/>
    </xf>
    <xf numFmtId="0" fontId="10" fillId="12" borderId="17" xfId="0" applyFont="1" applyFill="1" applyBorder="1" applyAlignment="1">
      <alignment horizontal="center" vertical="center" wrapText="1"/>
    </xf>
    <xf numFmtId="0" fontId="0" fillId="12" borderId="17" xfId="0" applyFill="1" applyBorder="1" applyAlignment="1">
      <alignment horizontal="center" vertical="center"/>
    </xf>
    <xf numFmtId="0" fontId="0" fillId="23" borderId="17" xfId="0" applyFill="1" applyBorder="1" applyAlignment="1">
      <alignment horizontal="center" vertical="center"/>
    </xf>
    <xf numFmtId="0" fontId="0" fillId="3" borderId="1" xfId="0" applyFill="1" applyBorder="1" applyAlignment="1">
      <alignment horizontal="center" vertical="center" wrapText="1"/>
    </xf>
    <xf numFmtId="0" fontId="13" fillId="10" borderId="1" xfId="0" applyFont="1" applyFill="1" applyBorder="1" applyAlignment="1">
      <alignment horizontal="center" vertical="center" wrapText="1"/>
    </xf>
    <xf numFmtId="0" fontId="33" fillId="0" borderId="11" xfId="0" applyFont="1" applyBorder="1" applyAlignment="1">
      <alignment horizontal="center" vertical="top" wrapText="1"/>
    </xf>
    <xf numFmtId="0" fontId="0" fillId="3" borderId="0" xfId="0" applyFill="1" applyAlignment="1">
      <alignment horizontal="right" vertical="center"/>
    </xf>
    <xf numFmtId="0" fontId="2" fillId="0" borderId="19" xfId="0" applyFont="1" applyBorder="1" applyAlignment="1">
      <alignment horizontal="center"/>
    </xf>
    <xf numFmtId="0" fontId="12"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0" xfId="0" applyFont="1" applyAlignment="1">
      <alignment horizontal="center"/>
    </xf>
    <xf numFmtId="0" fontId="21" fillId="10" borderId="4" xfId="0" applyFont="1" applyFill="1" applyBorder="1" applyAlignment="1">
      <alignment horizontal="center" wrapText="1"/>
    </xf>
    <xf numFmtId="0" fontId="20" fillId="9" borderId="4" xfId="0" applyFont="1" applyFill="1" applyBorder="1" applyAlignment="1">
      <alignment horizontal="center" wrapText="1"/>
    </xf>
    <xf numFmtId="0" fontId="7" fillId="16" borderId="14" xfId="0" applyFont="1" applyFill="1" applyBorder="1" applyAlignment="1">
      <alignment horizontal="center"/>
    </xf>
    <xf numFmtId="0" fontId="7" fillId="16" borderId="0" xfId="0" applyFont="1" applyFill="1" applyAlignment="1">
      <alignment horizontal="center"/>
    </xf>
    <xf numFmtId="0" fontId="19" fillId="16" borderId="14" xfId="0" applyFont="1" applyFill="1" applyBorder="1" applyAlignment="1">
      <alignment horizontal="center" vertical="top" wrapText="1"/>
    </xf>
    <xf numFmtId="0" fontId="19" fillId="16" borderId="0" xfId="0" applyFont="1" applyFill="1" applyAlignment="1">
      <alignment horizontal="center" vertical="top" wrapText="1"/>
    </xf>
    <xf numFmtId="0" fontId="19" fillId="16" borderId="15" xfId="0" applyFont="1" applyFill="1" applyBorder="1" applyAlignment="1">
      <alignment horizontal="center" vertical="top" wrapText="1"/>
    </xf>
    <xf numFmtId="0" fontId="19" fillId="16" borderId="9" xfId="0" applyFont="1" applyFill="1" applyBorder="1" applyAlignment="1">
      <alignment horizontal="center" vertical="top" wrapText="1"/>
    </xf>
    <xf numFmtId="0" fontId="19" fillId="16" borderId="16" xfId="0" applyFont="1" applyFill="1" applyBorder="1" applyAlignment="1">
      <alignment horizontal="center" vertical="top" wrapText="1"/>
    </xf>
    <xf numFmtId="0" fontId="19" fillId="16" borderId="12" xfId="0" applyFont="1" applyFill="1" applyBorder="1" applyAlignment="1">
      <alignment horizontal="center" vertical="top" wrapText="1"/>
    </xf>
    <xf numFmtId="0" fontId="0" fillId="21" borderId="18" xfId="0" applyFill="1" applyBorder="1" applyAlignment="1">
      <alignment horizontal="center"/>
    </xf>
    <xf numFmtId="0" fontId="0" fillId="22" borderId="18" xfId="0" applyFill="1" applyBorder="1" applyAlignment="1">
      <alignment horizontal="center"/>
    </xf>
    <xf numFmtId="0" fontId="1" fillId="9" borderId="1" xfId="0" applyFont="1" applyFill="1" applyBorder="1" applyAlignment="1">
      <alignment horizontal="center" vertical="center"/>
    </xf>
    <xf numFmtId="0" fontId="1" fillId="9"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xf>
    <xf numFmtId="0" fontId="1" fillId="0" borderId="1" xfId="0" applyFont="1" applyBorder="1" applyAlignment="1">
      <alignment vertical="center"/>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1" fillId="0" borderId="1" xfId="0" applyFont="1" applyBorder="1" applyAlignment="1">
      <alignment horizontal="center" vertical="center" wrapText="1"/>
    </xf>
    <xf numFmtId="0" fontId="1" fillId="9" borderId="17" xfId="0" applyFont="1" applyFill="1" applyBorder="1" applyAlignment="1">
      <alignment horizontal="center" vertical="center"/>
    </xf>
    <xf numFmtId="0" fontId="1" fillId="9" borderId="17"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0" borderId="17" xfId="0" applyFont="1" applyBorder="1" applyAlignment="1">
      <alignment horizontal="center" vertical="center"/>
    </xf>
  </cellXfs>
  <cellStyles count="2">
    <cellStyle name="Hyperlink" xfId="1" xr:uid="{00000000-000B-0000-0000-000008000000}"/>
    <cellStyle name="Normal" xfId="0" builtinId="0"/>
  </cellStyles>
  <dxfs count="0"/>
  <tableStyles count="0" defaultTableStyle="TableStyleMedium2" defaultPivotStyle="PivotStyleLight16"/>
  <colors>
    <mruColors>
      <color rgb="FFE69CAC"/>
      <color rgb="FFE48DF0"/>
      <color rgb="FFC499F2"/>
      <color rgb="FFE629A7"/>
      <color rgb="FFB3F542"/>
      <color rgb="FFA797C9"/>
      <color rgb="FFBA7F8B"/>
      <color rgb="FF6D7FA6"/>
      <color rgb="FFD477B5"/>
      <color rgb="FFA865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Diana del Pilar, Pinzon Gomez" id="{8F9F0E06-B808-4BB1-8B68-50C2FD543BCA}" userId="DPPinzon@saludcapital.gov.co" providerId="PeoplePicker"/>
  <person displayName="Jenny Andrea, Gonzalez Reina" id="{997E7425-856F-48B8-BA18-08C56DB6A6EA}" userId="JA1Gonzalez@saludcapital.gov.co" providerId="PeoplePicker"/>
  <person displayName="Natalia, Villamizar Duque" id="{5ED44E23-36CF-47DB-8425-CA87DF325DB4}" userId="S::n1villamizar@saludcapital.gov.co::3774d2ea-69c0-49cf-aaed-32509c2d6153"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V16" dT="2024-11-25T00:02:58.85" personId="{5ED44E23-36CF-47DB-8425-CA87DF325DB4}" id="{3543F8A3-B507-428C-9960-229A758D7429}">
    <text>@Diana del Pilar, Pinzon Gomez hola, de casualidad tienes estos pendientes del curso Congénitas 2? En caso de que los tengas en tu correo. No los encontré en las carpetas de Educación. Gracias.</text>
    <mentions>
      <mention mentionpersonId="{8F9F0E06-B808-4BB1-8B68-50C2FD543BCA}" mentionId="{CCB95D32-BD93-412F-A566-288F3297F402}" startIndex="0" length="30"/>
    </mentions>
  </threadedComment>
</ThreadedComments>
</file>

<file path=xl/threadedComments/threadedComment2.xml><?xml version="1.0" encoding="utf-8"?>
<ThreadedComments xmlns="http://schemas.microsoft.com/office/spreadsheetml/2018/threadedcomments" xmlns:x="http://schemas.openxmlformats.org/spreadsheetml/2006/main">
  <threadedComment ref="D12" dT="2024-11-26T13:57:12.51" personId="{5ED44E23-36CF-47DB-8425-CA87DF325DB4}" id="{AD0AA1F8-7449-4A72-8551-76E2D0422C98}">
    <text xml:space="preserve">@Jenny Andrea, Gonzalez Reina Documento ajustado en carpeta en pdf. </text>
    <mentions>
      <mention mentionpersonId="{997E7425-856F-48B8-BA18-08C56DB6A6EA}" mentionId="{69DC2727-D5B4-4A0B-914A-2A72B0459F25}" startIndex="0" length="29"/>
    </mentions>
  </threadedComment>
  <threadedComment ref="H12" dT="2024-11-26T14:00:28.14" personId="{5ED44E23-36CF-47DB-8425-CA87DF325DB4}" id="{C35F3661-BB0E-44CF-9430-AC1981EA1151}">
    <text>@Jenny Andrea, Gonzalez Reina ajustado en pdf</text>
    <mentions>
      <mention mentionpersonId="{997E7425-856F-48B8-BA18-08C56DB6A6EA}" mentionId="{FE5709DA-40C6-4BBD-B43E-DD4B1DC03E6F}" startIndex="0" length="29"/>
    </mentions>
  </threadedComment>
  <threadedComment ref="I12" dT="2024-11-26T14:01:58.72" personId="{5ED44E23-36CF-47DB-8425-CA87DF325DB4}" id="{1E8A8E31-8040-4A48-891E-E5470E103A7D}">
    <text>@Jenny Andrea, Gonzalez Reina exacto, ya reubiqué el archivo.</text>
    <mentions>
      <mention mentionpersonId="{997E7425-856F-48B8-BA18-08C56DB6A6EA}" mentionId="{7C976CA2-35F4-4FC3-8F82-D9B4F8B680AA}" startIndex="0" length="29"/>
    </mentions>
  </threadedComment>
  <threadedComment ref="K12" dT="2024-11-26T14:33:58.52" personId="{5ED44E23-36CF-47DB-8425-CA87DF325DB4}" id="{A9A13C58-9A2A-4678-A59E-4FA0878FA707}">
    <text xml:space="preserve">@Jenny Andrea, Gonzalez Reina se ajustó nuevo estado en la pestaña del excel Aulas cerradas. </text>
    <mentions>
      <mention mentionpersonId="{997E7425-856F-48B8-BA18-08C56DB6A6EA}" mentionId="{C0D54D15-504E-49FD-B9F5-575CC1EA2339}" startIndex="0" length="29"/>
    </mentions>
  </threadedComment>
  <threadedComment ref="N12" dT="2024-11-26T14:36:31.18" personId="{5ED44E23-36CF-47DB-8425-CA87DF325DB4}" id="{032240FE-4CA6-456F-BE7E-9ABA4DE30C4A}">
    <text xml:space="preserve">@Jenny Andrea, Gonzalez Reina se ajustó a pdf. </text>
    <mentions>
      <mention mentionpersonId="{997E7425-856F-48B8-BA18-08C56DB6A6EA}" mentionId="{00647182-E2FE-4877-8DF1-F9E03D47C703}" startIndex="0" length="29"/>
    </mentions>
  </threadedComment>
  <threadedComment ref="T12" dT="2024-11-26T14:38:49.35" personId="{5ED44E23-36CF-47DB-8425-CA87DF325DB4}" id="{02C90BB4-9E3E-457B-A95C-CB0A66F1CF5D}">
    <text xml:space="preserve">@Jenny Andrea, Gonzalez Reina se ajustó a formato pdf. </text>
    <mentions>
      <mention mentionpersonId="{997E7425-856F-48B8-BA18-08C56DB6A6EA}" mentionId="{F14841C0-01AC-4912-B3E4-A67973E84333}" startIndex="0" length="29"/>
    </mentions>
  </threadedComment>
  <threadedComment ref="U12" dT="2024-11-26T14:52:35.39" personId="{5ED44E23-36CF-47DB-8425-CA87DF325DB4}" id="{B421C691-6753-43CA-A938-526F930A0474}">
    <text>@Jenny Andrea, Gonzalez Reina se encontraron tres de los cuatro documentos, sin embargo solo uno de ellos corresponde a  la coh1, los demás son de coh 2. No sé si sirvan.</text>
    <mentions>
      <mention mentionpersonId="{997E7425-856F-48B8-BA18-08C56DB6A6EA}" mentionId="{F7331259-40A1-4239-81FB-03F4701A0ACD}" startIndex="0" length="29"/>
    </mentions>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A86A8-2C6F-454D-B980-B5FE8953FA93}">
  <sheetPr>
    <pageSetUpPr fitToPage="1"/>
  </sheetPr>
  <dimension ref="A1:V72"/>
  <sheetViews>
    <sheetView zoomScale="80" zoomScaleNormal="80" workbookViewId="0">
      <pane ySplit="2" topLeftCell="A62" activePane="bottomLeft" state="frozen"/>
      <selection pane="bottomLeft" activeCell="B68" sqref="B68"/>
      <selection activeCell="P1" sqref="P1"/>
    </sheetView>
  </sheetViews>
  <sheetFormatPr defaultColWidth="11.42578125" defaultRowHeight="15" customHeight="1"/>
  <cols>
    <col min="1" max="1" width="3.85546875" customWidth="1"/>
    <col min="2" max="2" width="45" style="2" customWidth="1"/>
    <col min="3" max="3" width="15.140625" customWidth="1"/>
    <col min="4" max="4" width="19.28515625" style="1" customWidth="1"/>
    <col min="5" max="6" width="17.85546875" style="1" customWidth="1"/>
    <col min="7" max="7" width="19.140625" style="2" customWidth="1"/>
    <col min="8" max="11" width="17.85546875" style="2" customWidth="1"/>
    <col min="12" max="14" width="17.85546875" customWidth="1"/>
    <col min="15" max="15" width="23.5703125" customWidth="1"/>
    <col min="16" max="16" width="26" customWidth="1"/>
    <col min="17" max="17" width="17.85546875" customWidth="1"/>
    <col min="18" max="18" width="24.28515625" customWidth="1"/>
    <col min="19" max="19" width="17.85546875" customWidth="1"/>
    <col min="20" max="20" width="30.85546875" customWidth="1"/>
    <col min="21" max="21" width="31.140625" customWidth="1"/>
    <col min="22" max="22" width="26.85546875" customWidth="1"/>
  </cols>
  <sheetData>
    <row r="1" spans="1:22">
      <c r="B1" s="138" t="s">
        <v>0</v>
      </c>
      <c r="C1" s="138"/>
      <c r="D1" s="138"/>
      <c r="E1" s="138"/>
      <c r="F1" s="37"/>
    </row>
    <row r="2" spans="1:22" s="52" customFormat="1" ht="186.75" customHeight="1">
      <c r="B2" s="49" t="s">
        <v>1</v>
      </c>
      <c r="C2" s="50" t="s">
        <v>2</v>
      </c>
      <c r="D2" s="75" t="s">
        <v>3</v>
      </c>
      <c r="E2" s="74" t="s">
        <v>4</v>
      </c>
      <c r="F2" s="74" t="s">
        <v>5</v>
      </c>
      <c r="G2" s="74" t="s">
        <v>6</v>
      </c>
      <c r="H2" s="74" t="s">
        <v>7</v>
      </c>
      <c r="I2" s="74" t="s">
        <v>8</v>
      </c>
      <c r="J2" s="74" t="s">
        <v>9</v>
      </c>
      <c r="K2" s="132" t="s">
        <v>10</v>
      </c>
      <c r="L2" s="75" t="s">
        <v>11</v>
      </c>
      <c r="M2" s="75" t="s">
        <v>12</v>
      </c>
      <c r="N2" s="75" t="s">
        <v>13</v>
      </c>
      <c r="O2" s="75" t="s">
        <v>14</v>
      </c>
      <c r="P2" s="76" t="s">
        <v>15</v>
      </c>
      <c r="Q2" s="75" t="s">
        <v>16</v>
      </c>
      <c r="R2" s="75" t="s">
        <v>17</v>
      </c>
      <c r="S2" s="75" t="s">
        <v>18</v>
      </c>
      <c r="T2" s="75" t="s">
        <v>19</v>
      </c>
      <c r="U2" s="75" t="s">
        <v>20</v>
      </c>
      <c r="V2" s="51" t="s">
        <v>21</v>
      </c>
    </row>
    <row r="3" spans="1:22" ht="30" customHeight="1">
      <c r="A3" s="7">
        <v>1</v>
      </c>
      <c r="B3" s="21" t="s">
        <v>22</v>
      </c>
      <c r="C3" s="11" t="s">
        <v>23</v>
      </c>
      <c r="D3" s="151" t="s">
        <v>24</v>
      </c>
      <c r="E3" s="48" t="s">
        <v>25</v>
      </c>
      <c r="F3" s="48" t="s">
        <v>25</v>
      </c>
      <c r="G3" s="48" t="s">
        <v>25</v>
      </c>
      <c r="H3" s="48" t="s">
        <v>25</v>
      </c>
      <c r="I3" s="48" t="s">
        <v>25</v>
      </c>
      <c r="J3" s="151" t="s">
        <v>24</v>
      </c>
      <c r="K3" s="151" t="s">
        <v>24</v>
      </c>
      <c r="L3" s="48" t="s">
        <v>25</v>
      </c>
      <c r="M3" s="151" t="s">
        <v>24</v>
      </c>
      <c r="N3" s="48" t="s">
        <v>25</v>
      </c>
      <c r="O3" s="151" t="s">
        <v>24</v>
      </c>
      <c r="P3" s="151" t="s">
        <v>24</v>
      </c>
      <c r="Q3" s="48" t="s">
        <v>25</v>
      </c>
      <c r="R3" s="48" t="s">
        <v>25</v>
      </c>
      <c r="S3" s="48" t="s">
        <v>25</v>
      </c>
      <c r="T3" s="151" t="s">
        <v>24</v>
      </c>
      <c r="U3" s="48" t="s">
        <v>25</v>
      </c>
      <c r="V3" s="43" t="s">
        <v>26</v>
      </c>
    </row>
    <row r="4" spans="1:22" ht="38.25" customHeight="1">
      <c r="A4" s="7">
        <v>2</v>
      </c>
      <c r="B4" s="22" t="s">
        <v>27</v>
      </c>
      <c r="C4" s="12" t="s">
        <v>23</v>
      </c>
      <c r="D4" s="151" t="s">
        <v>24</v>
      </c>
      <c r="E4" s="151" t="s">
        <v>24</v>
      </c>
      <c r="F4" s="151" t="s">
        <v>24</v>
      </c>
      <c r="G4" s="152" t="s">
        <v>24</v>
      </c>
      <c r="H4" s="151" t="s">
        <v>24</v>
      </c>
      <c r="I4" s="48" t="s">
        <v>25</v>
      </c>
      <c r="J4" s="48" t="s">
        <v>25</v>
      </c>
      <c r="K4" s="48" t="s">
        <v>25</v>
      </c>
      <c r="L4" s="48" t="s">
        <v>25</v>
      </c>
      <c r="M4" s="151" t="s">
        <v>24</v>
      </c>
      <c r="N4" s="48" t="s">
        <v>25</v>
      </c>
      <c r="O4" s="151" t="s">
        <v>24</v>
      </c>
      <c r="P4" s="151" t="s">
        <v>24</v>
      </c>
      <c r="Q4" s="151" t="s">
        <v>24</v>
      </c>
      <c r="R4" s="48" t="s">
        <v>25</v>
      </c>
      <c r="S4" s="48" t="s">
        <v>25</v>
      </c>
      <c r="T4" s="153" t="s">
        <v>28</v>
      </c>
      <c r="U4" s="153" t="s">
        <v>28</v>
      </c>
      <c r="V4" s="78" t="s">
        <v>29</v>
      </c>
    </row>
    <row r="5" spans="1:22" ht="30" customHeight="1">
      <c r="A5" s="7">
        <v>3</v>
      </c>
      <c r="B5" s="22" t="s">
        <v>30</v>
      </c>
      <c r="C5" s="12" t="s">
        <v>23</v>
      </c>
      <c r="D5" s="151" t="s">
        <v>24</v>
      </c>
      <c r="E5" s="151" t="s">
        <v>24</v>
      </c>
      <c r="F5" s="151" t="s">
        <v>24</v>
      </c>
      <c r="G5" s="152" t="s">
        <v>24</v>
      </c>
      <c r="H5" s="151" t="s">
        <v>24</v>
      </c>
      <c r="I5" s="151" t="s">
        <v>24</v>
      </c>
      <c r="J5" s="151" t="s">
        <v>24</v>
      </c>
      <c r="K5" s="151" t="s">
        <v>24</v>
      </c>
      <c r="L5" s="48" t="s">
        <v>25</v>
      </c>
      <c r="M5" s="151" t="s">
        <v>24</v>
      </c>
      <c r="N5" s="48" t="s">
        <v>25</v>
      </c>
      <c r="O5" s="151" t="s">
        <v>24</v>
      </c>
      <c r="P5" s="151" t="s">
        <v>24</v>
      </c>
      <c r="Q5" s="151" t="s">
        <v>24</v>
      </c>
      <c r="R5" s="151" t="s">
        <v>24</v>
      </c>
      <c r="S5" s="48" t="s">
        <v>25</v>
      </c>
      <c r="T5" s="48" t="s">
        <v>25</v>
      </c>
      <c r="U5" s="48" t="s">
        <v>25</v>
      </c>
      <c r="V5" s="43" t="s">
        <v>31</v>
      </c>
    </row>
    <row r="6" spans="1:22" ht="30" customHeight="1">
      <c r="A6" s="7">
        <v>4</v>
      </c>
      <c r="B6" s="22" t="s">
        <v>32</v>
      </c>
      <c r="C6" s="12" t="s">
        <v>23</v>
      </c>
      <c r="D6" s="151" t="s">
        <v>24</v>
      </c>
      <c r="E6" s="151" t="s">
        <v>24</v>
      </c>
      <c r="F6" s="48" t="s">
        <v>25</v>
      </c>
      <c r="G6" s="152" t="s">
        <v>24</v>
      </c>
      <c r="H6" s="48" t="s">
        <v>25</v>
      </c>
      <c r="I6" s="151" t="s">
        <v>24</v>
      </c>
      <c r="J6" s="48" t="s">
        <v>25</v>
      </c>
      <c r="K6" s="151" t="s">
        <v>24</v>
      </c>
      <c r="L6" s="48" t="s">
        <v>25</v>
      </c>
      <c r="M6" s="48" t="s">
        <v>25</v>
      </c>
      <c r="N6" s="48" t="s">
        <v>25</v>
      </c>
      <c r="O6" s="48" t="s">
        <v>25</v>
      </c>
      <c r="P6" s="48" t="s">
        <v>25</v>
      </c>
      <c r="Q6" s="151" t="s">
        <v>24</v>
      </c>
      <c r="R6" s="48" t="s">
        <v>25</v>
      </c>
      <c r="S6" s="48" t="s">
        <v>25</v>
      </c>
      <c r="T6" s="48" t="s">
        <v>25</v>
      </c>
      <c r="U6" s="48" t="s">
        <v>25</v>
      </c>
      <c r="V6" s="39"/>
    </row>
    <row r="7" spans="1:22" ht="30" customHeight="1">
      <c r="A7" s="7">
        <v>5</v>
      </c>
      <c r="B7" s="22" t="s">
        <v>33</v>
      </c>
      <c r="C7" s="12" t="s">
        <v>23</v>
      </c>
      <c r="D7" s="151" t="s">
        <v>24</v>
      </c>
      <c r="E7" s="151" t="s">
        <v>24</v>
      </c>
      <c r="F7" s="151" t="s">
        <v>24</v>
      </c>
      <c r="G7" s="152" t="s">
        <v>24</v>
      </c>
      <c r="H7" s="151" t="s">
        <v>24</v>
      </c>
      <c r="I7" s="151" t="s">
        <v>24</v>
      </c>
      <c r="J7" s="151" t="s">
        <v>24</v>
      </c>
      <c r="K7" s="151" t="s">
        <v>24</v>
      </c>
      <c r="L7" s="151" t="s">
        <v>24</v>
      </c>
      <c r="M7" s="151" t="s">
        <v>24</v>
      </c>
      <c r="N7" s="48" t="s">
        <v>25</v>
      </c>
      <c r="O7" s="151" t="s">
        <v>24</v>
      </c>
      <c r="P7" s="151" t="s">
        <v>24</v>
      </c>
      <c r="Q7" s="151" t="s">
        <v>24</v>
      </c>
      <c r="R7" s="151" t="s">
        <v>24</v>
      </c>
      <c r="S7" s="151" t="s">
        <v>24</v>
      </c>
      <c r="T7" s="48" t="s">
        <v>25</v>
      </c>
      <c r="U7" s="48" t="s">
        <v>25</v>
      </c>
      <c r="V7" s="38"/>
    </row>
    <row r="8" spans="1:22" ht="30" customHeight="1">
      <c r="A8" s="133">
        <v>6</v>
      </c>
      <c r="B8" s="23" t="s">
        <v>34</v>
      </c>
      <c r="C8" s="13" t="s">
        <v>23</v>
      </c>
      <c r="D8" s="151" t="s">
        <v>24</v>
      </c>
      <c r="E8" s="151" t="s">
        <v>24</v>
      </c>
      <c r="F8" s="151" t="s">
        <v>24</v>
      </c>
      <c r="G8" s="152" t="s">
        <v>24</v>
      </c>
      <c r="H8" s="151" t="s">
        <v>24</v>
      </c>
      <c r="I8" s="151" t="s">
        <v>24</v>
      </c>
      <c r="J8" s="151" t="s">
        <v>24</v>
      </c>
      <c r="K8" s="151" t="s">
        <v>24</v>
      </c>
      <c r="L8" s="48" t="s">
        <v>25</v>
      </c>
      <c r="M8" s="48" t="s">
        <v>25</v>
      </c>
      <c r="N8" s="48" t="s">
        <v>25</v>
      </c>
      <c r="O8" s="151" t="s">
        <v>24</v>
      </c>
      <c r="P8" s="151" t="s">
        <v>24</v>
      </c>
      <c r="Q8" s="48" t="s">
        <v>25</v>
      </c>
      <c r="R8" s="151" t="s">
        <v>24</v>
      </c>
      <c r="S8" s="151" t="s">
        <v>24</v>
      </c>
      <c r="T8" s="154"/>
      <c r="U8" s="48" t="s">
        <v>25</v>
      </c>
      <c r="V8" s="38" t="s">
        <v>35</v>
      </c>
    </row>
    <row r="9" spans="1:22" ht="30" customHeight="1">
      <c r="A9" s="7">
        <v>7</v>
      </c>
      <c r="B9" s="24" t="s">
        <v>36</v>
      </c>
      <c r="C9" s="14" t="s">
        <v>37</v>
      </c>
      <c r="D9" s="152" t="s">
        <v>24</v>
      </c>
      <c r="E9" s="48" t="s">
        <v>25</v>
      </c>
      <c r="F9" s="48" t="s">
        <v>25</v>
      </c>
      <c r="G9" s="152" t="s">
        <v>24</v>
      </c>
      <c r="H9" s="152" t="s">
        <v>24</v>
      </c>
      <c r="I9" s="152" t="s">
        <v>24</v>
      </c>
      <c r="J9" s="152" t="s">
        <v>24</v>
      </c>
      <c r="K9" s="152" t="s">
        <v>24</v>
      </c>
      <c r="L9" s="48" t="s">
        <v>25</v>
      </c>
      <c r="M9" s="152" t="s">
        <v>24</v>
      </c>
      <c r="N9" s="48" t="s">
        <v>25</v>
      </c>
      <c r="O9" s="152" t="s">
        <v>24</v>
      </c>
      <c r="P9" s="152" t="s">
        <v>24</v>
      </c>
      <c r="Q9" s="48" t="s">
        <v>25</v>
      </c>
      <c r="R9" s="152" t="s">
        <v>24</v>
      </c>
      <c r="S9" s="48" t="s">
        <v>25</v>
      </c>
      <c r="T9" s="152" t="s">
        <v>24</v>
      </c>
      <c r="U9" s="48" t="s">
        <v>25</v>
      </c>
      <c r="V9" s="39"/>
    </row>
    <row r="10" spans="1:22" ht="30" customHeight="1">
      <c r="A10" s="133">
        <v>8</v>
      </c>
      <c r="B10" s="24" t="s">
        <v>38</v>
      </c>
      <c r="C10" s="14" t="s">
        <v>39</v>
      </c>
      <c r="D10" s="152" t="s">
        <v>24</v>
      </c>
      <c r="E10" s="152" t="s">
        <v>24</v>
      </c>
      <c r="F10" s="152" t="s">
        <v>24</v>
      </c>
      <c r="G10" s="152" t="s">
        <v>24</v>
      </c>
      <c r="H10" s="152" t="s">
        <v>24</v>
      </c>
      <c r="I10" s="152" t="s">
        <v>24</v>
      </c>
      <c r="J10" s="152" t="s">
        <v>24</v>
      </c>
      <c r="K10" s="152" t="s">
        <v>24</v>
      </c>
      <c r="L10" s="152" t="s">
        <v>24</v>
      </c>
      <c r="M10" s="152" t="s">
        <v>24</v>
      </c>
      <c r="N10" s="152" t="s">
        <v>24</v>
      </c>
      <c r="O10" s="154"/>
      <c r="P10" s="154"/>
      <c r="Q10" s="154"/>
      <c r="R10" s="154"/>
      <c r="S10" s="154"/>
      <c r="T10" s="154"/>
      <c r="U10" s="154"/>
      <c r="V10" s="38" t="s">
        <v>40</v>
      </c>
    </row>
    <row r="11" spans="1:22" ht="30" customHeight="1">
      <c r="A11" s="133">
        <v>9</v>
      </c>
      <c r="B11" s="24" t="s">
        <v>41</v>
      </c>
      <c r="C11" s="14" t="s">
        <v>42</v>
      </c>
      <c r="D11" s="153" t="s">
        <v>28</v>
      </c>
      <c r="E11" s="153" t="s">
        <v>28</v>
      </c>
      <c r="F11" s="153"/>
      <c r="G11" s="153" t="s">
        <v>28</v>
      </c>
      <c r="H11" s="153" t="s">
        <v>28</v>
      </c>
      <c r="I11" s="153" t="s">
        <v>28</v>
      </c>
      <c r="J11" s="153" t="s">
        <v>28</v>
      </c>
      <c r="K11" s="153" t="s">
        <v>28</v>
      </c>
      <c r="L11" s="152" t="s">
        <v>24</v>
      </c>
      <c r="M11" s="152" t="s">
        <v>24</v>
      </c>
      <c r="N11" s="152" t="s">
        <v>24</v>
      </c>
      <c r="O11" s="153" t="s">
        <v>28</v>
      </c>
      <c r="P11" s="153" t="s">
        <v>28</v>
      </c>
      <c r="Q11" s="153" t="s">
        <v>28</v>
      </c>
      <c r="R11" s="153" t="s">
        <v>28</v>
      </c>
      <c r="S11" s="153" t="s">
        <v>28</v>
      </c>
      <c r="T11" s="153" t="s">
        <v>28</v>
      </c>
      <c r="U11" s="153" t="s">
        <v>43</v>
      </c>
      <c r="V11" s="38" t="s">
        <v>44</v>
      </c>
    </row>
    <row r="12" spans="1:22" ht="46.5" customHeight="1">
      <c r="A12" s="7">
        <v>10</v>
      </c>
      <c r="B12" s="10" t="s">
        <v>45</v>
      </c>
      <c r="C12" s="19" t="s">
        <v>46</v>
      </c>
      <c r="D12" s="152" t="s">
        <v>24</v>
      </c>
      <c r="E12" s="48" t="s">
        <v>25</v>
      </c>
      <c r="F12" s="48" t="s">
        <v>25</v>
      </c>
      <c r="G12" s="152" t="s">
        <v>24</v>
      </c>
      <c r="H12" s="48" t="s">
        <v>25</v>
      </c>
      <c r="I12" s="48" t="s">
        <v>25</v>
      </c>
      <c r="J12" s="152" t="s">
        <v>24</v>
      </c>
      <c r="K12" s="152" t="s">
        <v>24</v>
      </c>
      <c r="L12" s="48" t="s">
        <v>25</v>
      </c>
      <c r="M12" s="152" t="s">
        <v>24</v>
      </c>
      <c r="N12" s="48" t="s">
        <v>25</v>
      </c>
      <c r="O12" s="48" t="s">
        <v>25</v>
      </c>
      <c r="P12" s="152" t="s">
        <v>24</v>
      </c>
      <c r="Q12" s="48" t="s">
        <v>47</v>
      </c>
      <c r="R12" s="152" t="s">
        <v>24</v>
      </c>
      <c r="S12" s="152" t="s">
        <v>24</v>
      </c>
      <c r="T12" s="53" t="s">
        <v>25</v>
      </c>
      <c r="U12" s="53" t="s">
        <v>25</v>
      </c>
      <c r="V12" s="38" t="s">
        <v>48</v>
      </c>
    </row>
    <row r="13" spans="1:22" ht="30" customHeight="1">
      <c r="A13" s="7">
        <v>11</v>
      </c>
      <c r="B13" s="10" t="s">
        <v>49</v>
      </c>
      <c r="C13" s="14" t="s">
        <v>37</v>
      </c>
      <c r="D13" s="152" t="s">
        <v>24</v>
      </c>
      <c r="E13" s="53" t="s">
        <v>25</v>
      </c>
      <c r="F13" s="152" t="s">
        <v>24</v>
      </c>
      <c r="G13" s="152" t="s">
        <v>24</v>
      </c>
      <c r="H13" s="53" t="s">
        <v>25</v>
      </c>
      <c r="I13" s="53" t="s">
        <v>25</v>
      </c>
      <c r="J13" s="53" t="s">
        <v>25</v>
      </c>
      <c r="K13" s="152" t="s">
        <v>24</v>
      </c>
      <c r="L13" s="48" t="s">
        <v>25</v>
      </c>
      <c r="M13" s="152" t="s">
        <v>24</v>
      </c>
      <c r="N13" s="152" t="s">
        <v>24</v>
      </c>
      <c r="O13" s="152" t="s">
        <v>24</v>
      </c>
      <c r="P13" s="152" t="s">
        <v>24</v>
      </c>
      <c r="Q13" s="152" t="s">
        <v>24</v>
      </c>
      <c r="R13" s="152" t="s">
        <v>24</v>
      </c>
      <c r="S13" s="152" t="s">
        <v>24</v>
      </c>
      <c r="T13" s="152" t="s">
        <v>24</v>
      </c>
      <c r="U13" s="152" t="s">
        <v>24</v>
      </c>
      <c r="V13" s="38" t="s">
        <v>50</v>
      </c>
    </row>
    <row r="14" spans="1:22" ht="30" customHeight="1">
      <c r="A14" s="133">
        <v>12</v>
      </c>
      <c r="B14" s="10" t="s">
        <v>51</v>
      </c>
      <c r="C14" s="14" t="s">
        <v>37</v>
      </c>
      <c r="D14" s="152" t="s">
        <v>24</v>
      </c>
      <c r="E14" s="152" t="s">
        <v>24</v>
      </c>
      <c r="F14" s="152" t="s">
        <v>24</v>
      </c>
      <c r="G14" s="152" t="s">
        <v>24</v>
      </c>
      <c r="H14" s="152" t="s">
        <v>24</v>
      </c>
      <c r="I14" s="152" t="s">
        <v>24</v>
      </c>
      <c r="J14" s="53" t="s">
        <v>25</v>
      </c>
      <c r="K14" s="152" t="s">
        <v>24</v>
      </c>
      <c r="L14" s="48" t="s">
        <v>25</v>
      </c>
      <c r="M14" s="152" t="s">
        <v>24</v>
      </c>
      <c r="N14" s="152" t="s">
        <v>24</v>
      </c>
      <c r="O14" s="48" t="s">
        <v>25</v>
      </c>
      <c r="P14" s="152" t="s">
        <v>24</v>
      </c>
      <c r="Q14" s="48" t="s">
        <v>25</v>
      </c>
      <c r="R14" s="152" t="s">
        <v>24</v>
      </c>
      <c r="S14" s="80" t="s">
        <v>25</v>
      </c>
      <c r="T14" s="152" t="s">
        <v>24</v>
      </c>
      <c r="U14" s="80" t="s">
        <v>25</v>
      </c>
      <c r="V14" s="38" t="s">
        <v>35</v>
      </c>
    </row>
    <row r="15" spans="1:22" ht="30" customHeight="1">
      <c r="A15" s="7">
        <v>13</v>
      </c>
      <c r="B15" s="25" t="s">
        <v>52</v>
      </c>
      <c r="C15" s="9" t="s">
        <v>53</v>
      </c>
      <c r="D15" s="53" t="s">
        <v>25</v>
      </c>
      <c r="E15" s="155"/>
      <c r="F15" s="53" t="s">
        <v>25</v>
      </c>
      <c r="G15" s="156"/>
      <c r="H15" s="156"/>
      <c r="I15" s="156"/>
      <c r="J15" s="156"/>
      <c r="K15" s="156"/>
      <c r="L15" s="154"/>
      <c r="M15" s="154"/>
      <c r="N15" s="154"/>
      <c r="O15" s="154" t="s">
        <v>54</v>
      </c>
      <c r="P15" s="154"/>
      <c r="Q15" s="154"/>
      <c r="R15" s="154"/>
      <c r="S15" s="154"/>
      <c r="T15" s="154"/>
      <c r="U15" s="154"/>
      <c r="V15" s="39"/>
    </row>
    <row r="16" spans="1:22" ht="30" customHeight="1">
      <c r="A16" s="7">
        <v>14</v>
      </c>
      <c r="B16" s="26" t="s">
        <v>55</v>
      </c>
      <c r="C16" s="41" t="s">
        <v>56</v>
      </c>
      <c r="D16" s="152" t="s">
        <v>24</v>
      </c>
      <c r="E16" s="152" t="s">
        <v>24</v>
      </c>
      <c r="F16" s="152" t="s">
        <v>24</v>
      </c>
      <c r="G16" s="152" t="s">
        <v>24</v>
      </c>
      <c r="H16" s="152" t="s">
        <v>24</v>
      </c>
      <c r="I16" s="152" t="s">
        <v>24</v>
      </c>
      <c r="J16" s="152" t="s">
        <v>24</v>
      </c>
      <c r="K16" s="54" t="s">
        <v>24</v>
      </c>
      <c r="L16" s="48" t="s">
        <v>25</v>
      </c>
      <c r="M16" s="48" t="s">
        <v>25</v>
      </c>
      <c r="N16" s="53" t="s">
        <v>25</v>
      </c>
      <c r="O16" s="54" t="s">
        <v>24</v>
      </c>
      <c r="P16" s="53" t="s">
        <v>25</v>
      </c>
      <c r="Q16" s="153" t="s">
        <v>28</v>
      </c>
      <c r="R16" s="153" t="s">
        <v>28</v>
      </c>
      <c r="S16" s="153" t="s">
        <v>28</v>
      </c>
      <c r="T16" s="153" t="s">
        <v>28</v>
      </c>
      <c r="U16" s="153" t="s">
        <v>28</v>
      </c>
      <c r="V16" s="39"/>
    </row>
    <row r="17" spans="1:22" ht="30" customHeight="1">
      <c r="A17" s="7">
        <v>15</v>
      </c>
      <c r="B17" s="26" t="s">
        <v>57</v>
      </c>
      <c r="C17" s="41" t="s">
        <v>56</v>
      </c>
      <c r="D17" s="152" t="s">
        <v>24</v>
      </c>
      <c r="E17" s="152" t="s">
        <v>24</v>
      </c>
      <c r="F17" s="152" t="s">
        <v>24</v>
      </c>
      <c r="G17" s="152" t="s">
        <v>24</v>
      </c>
      <c r="H17" s="48" t="s">
        <v>25</v>
      </c>
      <c r="I17" s="54" t="s">
        <v>24</v>
      </c>
      <c r="J17" s="152" t="s">
        <v>24</v>
      </c>
      <c r="K17" s="54" t="s">
        <v>24</v>
      </c>
      <c r="L17" s="48" t="s">
        <v>25</v>
      </c>
      <c r="M17" s="152" t="s">
        <v>24</v>
      </c>
      <c r="N17" s="53" t="s">
        <v>25</v>
      </c>
      <c r="O17" s="54" t="s">
        <v>24</v>
      </c>
      <c r="P17" s="54" t="s">
        <v>24</v>
      </c>
      <c r="Q17" s="54" t="s">
        <v>24</v>
      </c>
      <c r="R17" s="79" t="s">
        <v>24</v>
      </c>
      <c r="S17" s="80" t="s">
        <v>25</v>
      </c>
      <c r="T17" s="81" t="s">
        <v>24</v>
      </c>
      <c r="U17" s="80" t="s">
        <v>25</v>
      </c>
      <c r="V17" s="38" t="s">
        <v>58</v>
      </c>
    </row>
    <row r="18" spans="1:22" ht="30" customHeight="1">
      <c r="A18" s="7">
        <v>16</v>
      </c>
      <c r="B18" s="26" t="s">
        <v>59</v>
      </c>
      <c r="C18" s="41" t="s">
        <v>56</v>
      </c>
      <c r="D18" s="48" t="s">
        <v>25</v>
      </c>
      <c r="E18" s="152" t="s">
        <v>24</v>
      </c>
      <c r="F18" s="152" t="s">
        <v>24</v>
      </c>
      <c r="G18" s="152" t="s">
        <v>24</v>
      </c>
      <c r="H18" s="152" t="s">
        <v>24</v>
      </c>
      <c r="I18" s="54" t="s">
        <v>24</v>
      </c>
      <c r="J18" s="48" t="s">
        <v>25</v>
      </c>
      <c r="K18" s="54" t="s">
        <v>24</v>
      </c>
      <c r="L18" s="48" t="s">
        <v>25</v>
      </c>
      <c r="M18" s="152" t="s">
        <v>24</v>
      </c>
      <c r="N18" s="53" t="s">
        <v>25</v>
      </c>
      <c r="O18" s="54" t="s">
        <v>24</v>
      </c>
      <c r="P18" s="54" t="s">
        <v>24</v>
      </c>
      <c r="Q18" s="81" t="s">
        <v>24</v>
      </c>
      <c r="R18" s="81" t="s">
        <v>24</v>
      </c>
      <c r="S18" s="81" t="s">
        <v>24</v>
      </c>
      <c r="T18" s="81" t="s">
        <v>24</v>
      </c>
      <c r="U18" s="82" t="s">
        <v>25</v>
      </c>
      <c r="V18" s="39"/>
    </row>
    <row r="19" spans="1:22" ht="30" customHeight="1">
      <c r="A19" s="7">
        <v>17</v>
      </c>
      <c r="B19" s="26" t="s">
        <v>60</v>
      </c>
      <c r="C19" s="41" t="s">
        <v>56</v>
      </c>
      <c r="D19" s="48" t="s">
        <v>25</v>
      </c>
      <c r="E19" s="152" t="s">
        <v>24</v>
      </c>
      <c r="F19" s="152" t="s">
        <v>24</v>
      </c>
      <c r="G19" s="152" t="s">
        <v>24</v>
      </c>
      <c r="H19" s="48" t="s">
        <v>25</v>
      </c>
      <c r="I19" s="54" t="s">
        <v>24</v>
      </c>
      <c r="J19" s="48" t="s">
        <v>25</v>
      </c>
      <c r="K19" s="54" t="s">
        <v>24</v>
      </c>
      <c r="L19" s="48" t="s">
        <v>25</v>
      </c>
      <c r="M19" s="152" t="s">
        <v>24</v>
      </c>
      <c r="N19" s="48" t="s">
        <v>25</v>
      </c>
      <c r="O19" s="54" t="s">
        <v>24</v>
      </c>
      <c r="P19" s="54" t="s">
        <v>24</v>
      </c>
      <c r="Q19" s="54" t="s">
        <v>24</v>
      </c>
      <c r="R19" s="54" t="s">
        <v>24</v>
      </c>
      <c r="S19" s="53" t="s">
        <v>25</v>
      </c>
      <c r="T19" s="53" t="s">
        <v>25</v>
      </c>
      <c r="U19" s="82" t="s">
        <v>25</v>
      </c>
      <c r="V19" s="39"/>
    </row>
    <row r="20" spans="1:22" ht="30" customHeight="1">
      <c r="A20" s="7">
        <v>18</v>
      </c>
      <c r="B20" s="26" t="s">
        <v>61</v>
      </c>
      <c r="C20" s="41" t="s">
        <v>56</v>
      </c>
      <c r="D20" s="48" t="s">
        <v>25</v>
      </c>
      <c r="E20" s="152" t="s">
        <v>24</v>
      </c>
      <c r="F20" s="152" t="s">
        <v>24</v>
      </c>
      <c r="G20" s="152" t="s">
        <v>24</v>
      </c>
      <c r="H20" s="152" t="s">
        <v>24</v>
      </c>
      <c r="I20" s="48" t="s">
        <v>25</v>
      </c>
      <c r="J20" s="48" t="s">
        <v>25</v>
      </c>
      <c r="K20" s="54" t="s">
        <v>24</v>
      </c>
      <c r="L20" s="48" t="s">
        <v>25</v>
      </c>
      <c r="M20" s="152" t="s">
        <v>24</v>
      </c>
      <c r="N20" s="53" t="s">
        <v>25</v>
      </c>
      <c r="O20" s="54" t="s">
        <v>24</v>
      </c>
      <c r="P20" s="54" t="s">
        <v>24</v>
      </c>
      <c r="Q20" s="54" t="s">
        <v>24</v>
      </c>
      <c r="R20" s="85" t="s">
        <v>25</v>
      </c>
      <c r="S20" s="85" t="s">
        <v>25</v>
      </c>
      <c r="T20" s="54" t="s">
        <v>24</v>
      </c>
      <c r="U20" s="82" t="s">
        <v>25</v>
      </c>
      <c r="V20" s="39"/>
    </row>
    <row r="21" spans="1:22" ht="30" customHeight="1">
      <c r="A21" s="7">
        <v>19</v>
      </c>
      <c r="B21" s="26" t="s">
        <v>62</v>
      </c>
      <c r="C21" s="41" t="s">
        <v>56</v>
      </c>
      <c r="D21" s="152" t="s">
        <v>24</v>
      </c>
      <c r="E21" s="152" t="s">
        <v>24</v>
      </c>
      <c r="F21" s="152" t="s">
        <v>24</v>
      </c>
      <c r="G21" s="152" t="s">
        <v>24</v>
      </c>
      <c r="H21" s="152" t="s">
        <v>24</v>
      </c>
      <c r="I21" s="54" t="s">
        <v>24</v>
      </c>
      <c r="J21" s="152" t="s">
        <v>24</v>
      </c>
      <c r="K21" s="54" t="s">
        <v>24</v>
      </c>
      <c r="L21" s="54" t="s">
        <v>24</v>
      </c>
      <c r="M21" s="152" t="s">
        <v>24</v>
      </c>
      <c r="N21" s="53" t="s">
        <v>25</v>
      </c>
      <c r="O21" s="54" t="s">
        <v>24</v>
      </c>
      <c r="P21" s="54" t="s">
        <v>24</v>
      </c>
      <c r="Q21" s="85" t="s">
        <v>25</v>
      </c>
      <c r="R21" s="85" t="s">
        <v>25</v>
      </c>
      <c r="S21" s="83" t="s">
        <v>25</v>
      </c>
      <c r="T21" s="83" t="s">
        <v>25</v>
      </c>
      <c r="U21" s="84" t="s">
        <v>25</v>
      </c>
      <c r="V21" s="39"/>
    </row>
    <row r="22" spans="1:22" ht="30" customHeight="1">
      <c r="A22" s="7">
        <v>20</v>
      </c>
      <c r="B22" s="27" t="s">
        <v>63</v>
      </c>
      <c r="C22" s="15" t="s">
        <v>64</v>
      </c>
      <c r="D22" s="152" t="s">
        <v>24</v>
      </c>
      <c r="E22" s="48" t="s">
        <v>25</v>
      </c>
      <c r="F22" s="48" t="s">
        <v>25</v>
      </c>
      <c r="G22" s="152" t="s">
        <v>24</v>
      </c>
      <c r="H22" s="48" t="s">
        <v>25</v>
      </c>
      <c r="I22" s="48" t="s">
        <v>25</v>
      </c>
      <c r="J22" s="48" t="s">
        <v>25</v>
      </c>
      <c r="K22" s="48" t="s">
        <v>25</v>
      </c>
      <c r="L22" s="48" t="s">
        <v>25</v>
      </c>
      <c r="M22" s="48" t="s">
        <v>25</v>
      </c>
      <c r="N22" s="48" t="s">
        <v>25</v>
      </c>
      <c r="O22" s="53" t="s">
        <v>25</v>
      </c>
      <c r="P22" s="48" t="s">
        <v>25</v>
      </c>
      <c r="Q22" s="151" t="s">
        <v>24</v>
      </c>
      <c r="R22" s="151" t="s">
        <v>24</v>
      </c>
      <c r="S22" s="151" t="s">
        <v>24</v>
      </c>
      <c r="T22" s="53" t="s">
        <v>25</v>
      </c>
      <c r="U22" s="53" t="s">
        <v>25</v>
      </c>
      <c r="V22" s="39"/>
    </row>
    <row r="23" spans="1:22" ht="30" customHeight="1">
      <c r="A23" s="7">
        <v>21</v>
      </c>
      <c r="B23" s="28" t="s">
        <v>65</v>
      </c>
      <c r="C23" s="15" t="s">
        <v>64</v>
      </c>
      <c r="D23" s="152" t="s">
        <v>24</v>
      </c>
      <c r="E23" s="48" t="s">
        <v>25</v>
      </c>
      <c r="F23" s="48" t="s">
        <v>25</v>
      </c>
      <c r="G23" s="152" t="s">
        <v>24</v>
      </c>
      <c r="H23" s="48" t="s">
        <v>25</v>
      </c>
      <c r="I23" s="48" t="s">
        <v>25</v>
      </c>
      <c r="J23" s="48" t="s">
        <v>25</v>
      </c>
      <c r="K23" s="151" t="s">
        <v>66</v>
      </c>
      <c r="L23" s="48" t="s">
        <v>25</v>
      </c>
      <c r="M23" s="48" t="s">
        <v>25</v>
      </c>
      <c r="N23" s="48" t="s">
        <v>25</v>
      </c>
      <c r="O23" s="48" t="s">
        <v>25</v>
      </c>
      <c r="P23" s="53" t="s">
        <v>25</v>
      </c>
      <c r="Q23" s="48" t="s">
        <v>25</v>
      </c>
      <c r="R23" s="153" t="s">
        <v>28</v>
      </c>
      <c r="S23" s="153" t="s">
        <v>28</v>
      </c>
      <c r="T23" s="53" t="s">
        <v>25</v>
      </c>
      <c r="U23" s="53" t="s">
        <v>25</v>
      </c>
      <c r="V23" s="39" t="s">
        <v>67</v>
      </c>
    </row>
    <row r="24" spans="1:22" ht="30" customHeight="1">
      <c r="A24" s="7">
        <v>22</v>
      </c>
      <c r="B24" s="27" t="s">
        <v>68</v>
      </c>
      <c r="C24" s="15" t="s">
        <v>64</v>
      </c>
      <c r="D24" s="48" t="s">
        <v>25</v>
      </c>
      <c r="E24" s="48" t="s">
        <v>25</v>
      </c>
      <c r="F24" s="48" t="s">
        <v>25</v>
      </c>
      <c r="G24" s="48" t="s">
        <v>25</v>
      </c>
      <c r="H24" s="48" t="s">
        <v>25</v>
      </c>
      <c r="I24" s="48" t="s">
        <v>25</v>
      </c>
      <c r="J24" s="53" t="s">
        <v>25</v>
      </c>
      <c r="K24" s="48" t="s">
        <v>25</v>
      </c>
      <c r="L24" s="48" t="s">
        <v>25</v>
      </c>
      <c r="M24" s="48" t="s">
        <v>25</v>
      </c>
      <c r="N24" s="48" t="s">
        <v>25</v>
      </c>
      <c r="O24" s="48" t="s">
        <v>25</v>
      </c>
      <c r="P24" s="53" t="s">
        <v>25</v>
      </c>
      <c r="Q24" s="48" t="s">
        <v>25</v>
      </c>
      <c r="R24" s="48" t="s">
        <v>25</v>
      </c>
      <c r="S24" s="153" t="s">
        <v>28</v>
      </c>
      <c r="T24" s="53" t="s">
        <v>25</v>
      </c>
      <c r="U24" s="53" t="s">
        <v>25</v>
      </c>
      <c r="V24" s="44"/>
    </row>
    <row r="25" spans="1:22" ht="30" customHeight="1">
      <c r="A25" s="7">
        <v>23</v>
      </c>
      <c r="B25" s="28" t="s">
        <v>69</v>
      </c>
      <c r="C25" s="15" t="s">
        <v>64</v>
      </c>
      <c r="D25" s="152" t="s">
        <v>24</v>
      </c>
      <c r="E25" s="48" t="s">
        <v>25</v>
      </c>
      <c r="F25" s="48" t="s">
        <v>25</v>
      </c>
      <c r="G25" s="152" t="s">
        <v>24</v>
      </c>
      <c r="H25" s="152" t="s">
        <v>24</v>
      </c>
      <c r="I25" s="152" t="s">
        <v>24</v>
      </c>
      <c r="J25" s="152" t="s">
        <v>24</v>
      </c>
      <c r="K25" s="152" t="s">
        <v>24</v>
      </c>
      <c r="L25" s="48" t="s">
        <v>25</v>
      </c>
      <c r="M25" s="152" t="s">
        <v>24</v>
      </c>
      <c r="N25" s="48" t="s">
        <v>25</v>
      </c>
      <c r="O25" s="48" t="s">
        <v>25</v>
      </c>
      <c r="P25" s="152" t="s">
        <v>24</v>
      </c>
      <c r="Q25" s="152" t="s">
        <v>24</v>
      </c>
      <c r="R25" s="152" t="s">
        <v>24</v>
      </c>
      <c r="S25" s="152" t="s">
        <v>24</v>
      </c>
      <c r="T25" s="53" t="s">
        <v>25</v>
      </c>
      <c r="U25" s="53" t="s">
        <v>25</v>
      </c>
      <c r="V25" s="44" t="s">
        <v>70</v>
      </c>
    </row>
    <row r="26" spans="1:22" ht="30" customHeight="1">
      <c r="A26" s="7">
        <v>24</v>
      </c>
      <c r="B26" s="28" t="s">
        <v>71</v>
      </c>
      <c r="C26" s="15" t="s">
        <v>64</v>
      </c>
      <c r="D26" s="152" t="s">
        <v>24</v>
      </c>
      <c r="E26" s="48" t="s">
        <v>25</v>
      </c>
      <c r="F26" s="48" t="s">
        <v>25</v>
      </c>
      <c r="G26" s="152" t="s">
        <v>24</v>
      </c>
      <c r="H26" s="48" t="s">
        <v>25</v>
      </c>
      <c r="I26" s="48" t="s">
        <v>25</v>
      </c>
      <c r="J26" s="48" t="s">
        <v>25</v>
      </c>
      <c r="K26" s="48" t="s">
        <v>25</v>
      </c>
      <c r="L26" s="48" t="s">
        <v>25</v>
      </c>
      <c r="M26" s="151" t="s">
        <v>24</v>
      </c>
      <c r="N26" s="48" t="s">
        <v>25</v>
      </c>
      <c r="O26" s="153" t="s">
        <v>28</v>
      </c>
      <c r="P26" s="54" t="s">
        <v>24</v>
      </c>
      <c r="Q26" s="152" t="s">
        <v>24</v>
      </c>
      <c r="R26" s="152" t="s">
        <v>24</v>
      </c>
      <c r="S26" s="53" t="s">
        <v>25</v>
      </c>
      <c r="T26" s="53" t="s">
        <v>25</v>
      </c>
      <c r="U26" s="53" t="s">
        <v>25</v>
      </c>
      <c r="V26" s="39"/>
    </row>
    <row r="27" spans="1:22" ht="30" customHeight="1">
      <c r="A27" s="7">
        <v>25</v>
      </c>
      <c r="B27" s="28" t="s">
        <v>72</v>
      </c>
      <c r="C27" s="15" t="s">
        <v>64</v>
      </c>
      <c r="D27" s="152" t="s">
        <v>24</v>
      </c>
      <c r="E27" s="48" t="s">
        <v>25</v>
      </c>
      <c r="F27" s="48" t="s">
        <v>25</v>
      </c>
      <c r="G27" s="152" t="s">
        <v>24</v>
      </c>
      <c r="H27" s="48" t="s">
        <v>25</v>
      </c>
      <c r="I27" s="48" t="s">
        <v>25</v>
      </c>
      <c r="J27" s="48" t="s">
        <v>25</v>
      </c>
      <c r="K27" s="48" t="s">
        <v>25</v>
      </c>
      <c r="L27" s="48" t="s">
        <v>25</v>
      </c>
      <c r="M27" s="48" t="s">
        <v>25</v>
      </c>
      <c r="N27" s="48" t="s">
        <v>25</v>
      </c>
      <c r="O27" s="48" t="s">
        <v>25</v>
      </c>
      <c r="P27" s="48" t="s">
        <v>25</v>
      </c>
      <c r="Q27" s="152" t="s">
        <v>24</v>
      </c>
      <c r="R27" s="152" t="s">
        <v>24</v>
      </c>
      <c r="S27" s="53" t="s">
        <v>25</v>
      </c>
      <c r="T27" s="53" t="s">
        <v>25</v>
      </c>
      <c r="U27" s="53" t="s">
        <v>25</v>
      </c>
      <c r="V27" s="39" t="s">
        <v>73</v>
      </c>
    </row>
    <row r="28" spans="1:22" ht="30" customHeight="1">
      <c r="A28" s="7">
        <v>26</v>
      </c>
      <c r="B28" s="29" t="s">
        <v>74</v>
      </c>
      <c r="C28" s="16" t="s">
        <v>75</v>
      </c>
      <c r="D28" s="152" t="s">
        <v>24</v>
      </c>
      <c r="E28" s="152" t="s">
        <v>24</v>
      </c>
      <c r="F28" s="152" t="s">
        <v>24</v>
      </c>
      <c r="G28" s="152" t="s">
        <v>24</v>
      </c>
      <c r="H28" s="48" t="s">
        <v>25</v>
      </c>
      <c r="I28" s="152" t="s">
        <v>24</v>
      </c>
      <c r="J28" s="152" t="s">
        <v>24</v>
      </c>
      <c r="K28" s="152" t="s">
        <v>24</v>
      </c>
      <c r="L28" s="152" t="s">
        <v>24</v>
      </c>
      <c r="M28" s="152" t="s">
        <v>24</v>
      </c>
      <c r="N28" s="152" t="s">
        <v>24</v>
      </c>
      <c r="O28" s="152" t="s">
        <v>24</v>
      </c>
      <c r="P28" s="152" t="s">
        <v>24</v>
      </c>
      <c r="Q28" s="152" t="s">
        <v>24</v>
      </c>
      <c r="R28" s="152" t="s">
        <v>24</v>
      </c>
      <c r="S28" s="48" t="s">
        <v>25</v>
      </c>
      <c r="T28" s="152" t="s">
        <v>24</v>
      </c>
      <c r="U28" s="48" t="s">
        <v>25</v>
      </c>
      <c r="V28" s="39"/>
    </row>
    <row r="29" spans="1:22" ht="38.25" customHeight="1">
      <c r="A29" s="7">
        <v>27</v>
      </c>
      <c r="B29" s="29" t="s">
        <v>76</v>
      </c>
      <c r="C29" s="16" t="s">
        <v>75</v>
      </c>
      <c r="D29" s="152" t="s">
        <v>24</v>
      </c>
      <c r="E29" s="152" t="s">
        <v>24</v>
      </c>
      <c r="F29" s="152" t="s">
        <v>24</v>
      </c>
      <c r="G29" s="152" t="s">
        <v>24</v>
      </c>
      <c r="H29" s="152" t="s">
        <v>24</v>
      </c>
      <c r="I29" s="152" t="s">
        <v>24</v>
      </c>
      <c r="J29" s="48" t="s">
        <v>25</v>
      </c>
      <c r="K29" s="152" t="s">
        <v>24</v>
      </c>
      <c r="L29" s="152" t="s">
        <v>24</v>
      </c>
      <c r="M29" s="48" t="s">
        <v>25</v>
      </c>
      <c r="N29" s="152" t="s">
        <v>24</v>
      </c>
      <c r="O29" s="152" t="s">
        <v>24</v>
      </c>
      <c r="P29" s="48" t="s">
        <v>25</v>
      </c>
      <c r="Q29" s="152" t="s">
        <v>24</v>
      </c>
      <c r="R29" s="152" t="s">
        <v>24</v>
      </c>
      <c r="S29" s="152" t="s">
        <v>24</v>
      </c>
      <c r="T29" s="48" t="s">
        <v>25</v>
      </c>
      <c r="U29" s="48" t="s">
        <v>25</v>
      </c>
      <c r="V29" s="45"/>
    </row>
    <row r="30" spans="1:22" ht="47.25" customHeight="1">
      <c r="A30" s="7">
        <v>28</v>
      </c>
      <c r="B30" s="29" t="s">
        <v>77</v>
      </c>
      <c r="C30" s="16" t="s">
        <v>75</v>
      </c>
      <c r="D30" s="157"/>
      <c r="E30" s="158"/>
      <c r="F30" s="158"/>
      <c r="G30" s="159"/>
      <c r="H30" s="131" t="s">
        <v>25</v>
      </c>
      <c r="I30" s="159"/>
      <c r="J30" s="159"/>
      <c r="K30" s="159"/>
      <c r="L30" s="158"/>
      <c r="M30" s="158"/>
      <c r="N30" s="158"/>
      <c r="O30" s="158"/>
      <c r="P30" s="158"/>
      <c r="Q30" s="158"/>
      <c r="R30" s="158"/>
      <c r="S30" s="158"/>
      <c r="T30" s="158"/>
      <c r="U30" s="158"/>
      <c r="V30" s="39"/>
    </row>
    <row r="31" spans="1:22" ht="43.5">
      <c r="A31" s="7">
        <v>29</v>
      </c>
      <c r="B31" s="29" t="s">
        <v>78</v>
      </c>
      <c r="C31" s="16" t="s">
        <v>75</v>
      </c>
      <c r="D31" s="157"/>
      <c r="E31" s="157"/>
      <c r="F31" s="157"/>
      <c r="G31" s="160"/>
      <c r="H31" s="160"/>
      <c r="I31" s="160"/>
      <c r="J31" s="40"/>
      <c r="K31" s="160"/>
      <c r="L31" s="158"/>
      <c r="M31" s="158"/>
      <c r="N31" s="158"/>
      <c r="O31" s="158"/>
      <c r="P31" s="158"/>
      <c r="Q31" s="158"/>
      <c r="R31" s="158"/>
      <c r="S31" s="48" t="s">
        <v>25</v>
      </c>
      <c r="T31" s="158"/>
      <c r="U31" s="48" t="s">
        <v>25</v>
      </c>
      <c r="V31" s="46"/>
    </row>
    <row r="32" spans="1:22" ht="30" customHeight="1">
      <c r="A32" s="7">
        <v>30</v>
      </c>
      <c r="B32" s="29" t="s">
        <v>79</v>
      </c>
      <c r="C32" s="16" t="s">
        <v>75</v>
      </c>
      <c r="D32" s="152" t="s">
        <v>24</v>
      </c>
      <c r="E32" s="152" t="s">
        <v>24</v>
      </c>
      <c r="F32" s="152" t="s">
        <v>24</v>
      </c>
      <c r="G32" s="152" t="s">
        <v>24</v>
      </c>
      <c r="H32" s="152" t="s">
        <v>24</v>
      </c>
      <c r="I32" s="152" t="s">
        <v>24</v>
      </c>
      <c r="J32" s="152" t="s">
        <v>24</v>
      </c>
      <c r="K32" s="152" t="s">
        <v>24</v>
      </c>
      <c r="L32" s="152" t="s">
        <v>24</v>
      </c>
      <c r="M32" s="152" t="s">
        <v>24</v>
      </c>
      <c r="N32" s="152" t="s">
        <v>24</v>
      </c>
      <c r="O32" s="152" t="s">
        <v>24</v>
      </c>
      <c r="P32" s="152" t="s">
        <v>24</v>
      </c>
      <c r="Q32" s="152" t="s">
        <v>24</v>
      </c>
      <c r="R32" s="152" t="s">
        <v>24</v>
      </c>
      <c r="S32" s="152" t="s">
        <v>24</v>
      </c>
      <c r="T32" s="152" t="s">
        <v>24</v>
      </c>
      <c r="U32" s="152" t="s">
        <v>24</v>
      </c>
      <c r="V32" s="39"/>
    </row>
    <row r="33" spans="1:22" ht="30" customHeight="1">
      <c r="A33" s="7">
        <v>31</v>
      </c>
      <c r="B33" s="30" t="s">
        <v>80</v>
      </c>
      <c r="C33" s="16" t="s">
        <v>75</v>
      </c>
      <c r="D33" s="152" t="s">
        <v>24</v>
      </c>
      <c r="E33" s="152" t="s">
        <v>24</v>
      </c>
      <c r="F33" s="152" t="s">
        <v>24</v>
      </c>
      <c r="G33" s="152" t="s">
        <v>24</v>
      </c>
      <c r="H33" s="48" t="s">
        <v>25</v>
      </c>
      <c r="I33" s="48" t="s">
        <v>25</v>
      </c>
      <c r="J33" s="152" t="s">
        <v>24</v>
      </c>
      <c r="K33" s="48" t="s">
        <v>25</v>
      </c>
      <c r="L33" s="152" t="s">
        <v>24</v>
      </c>
      <c r="M33" s="152" t="s">
        <v>24</v>
      </c>
      <c r="N33" s="152" t="s">
        <v>24</v>
      </c>
      <c r="O33" s="152" t="s">
        <v>24</v>
      </c>
      <c r="P33" s="152" t="s">
        <v>24</v>
      </c>
      <c r="Q33" s="152" t="s">
        <v>24</v>
      </c>
      <c r="R33" s="152" t="s">
        <v>24</v>
      </c>
      <c r="S33" s="48" t="s">
        <v>25</v>
      </c>
      <c r="T33" s="152" t="s">
        <v>24</v>
      </c>
      <c r="U33" s="48" t="s">
        <v>25</v>
      </c>
      <c r="V33" s="46" t="s">
        <v>81</v>
      </c>
    </row>
    <row r="34" spans="1:22" ht="30" customHeight="1">
      <c r="A34" s="7">
        <v>32</v>
      </c>
      <c r="B34" s="31" t="s">
        <v>82</v>
      </c>
      <c r="C34" s="17" t="s">
        <v>83</v>
      </c>
      <c r="D34" s="152" t="s">
        <v>24</v>
      </c>
      <c r="E34" s="48" t="s">
        <v>25</v>
      </c>
      <c r="F34" s="152" t="s">
        <v>24</v>
      </c>
      <c r="G34" s="152" t="s">
        <v>24</v>
      </c>
      <c r="H34" s="152" t="s">
        <v>24</v>
      </c>
      <c r="I34" s="152" t="s">
        <v>24</v>
      </c>
      <c r="J34" s="48" t="s">
        <v>25</v>
      </c>
      <c r="K34" s="152" t="s">
        <v>24</v>
      </c>
      <c r="L34" s="152" t="s">
        <v>24</v>
      </c>
      <c r="M34" s="48" t="s">
        <v>25</v>
      </c>
      <c r="N34" s="152" t="s">
        <v>24</v>
      </c>
      <c r="O34" s="152" t="s">
        <v>24</v>
      </c>
      <c r="P34" s="48" t="s">
        <v>25</v>
      </c>
      <c r="Q34" s="152" t="s">
        <v>24</v>
      </c>
      <c r="R34" s="48" t="s">
        <v>25</v>
      </c>
      <c r="S34" s="48" t="s">
        <v>25</v>
      </c>
      <c r="T34" s="54" t="s">
        <v>24</v>
      </c>
      <c r="U34" s="56" t="s">
        <v>24</v>
      </c>
      <c r="V34" s="137" t="s">
        <v>84</v>
      </c>
    </row>
    <row r="35" spans="1:22" ht="30" customHeight="1">
      <c r="A35" s="7">
        <v>33</v>
      </c>
      <c r="B35" s="55" t="s">
        <v>85</v>
      </c>
      <c r="C35" s="17" t="s">
        <v>83</v>
      </c>
      <c r="D35" s="54" t="s">
        <v>24</v>
      </c>
      <c r="E35" s="54" t="s">
        <v>24</v>
      </c>
      <c r="F35" s="54" t="s">
        <v>24</v>
      </c>
      <c r="G35" s="54" t="s">
        <v>24</v>
      </c>
      <c r="H35" s="54" t="s">
        <v>24</v>
      </c>
      <c r="I35" s="54" t="s">
        <v>24</v>
      </c>
      <c r="J35" s="54" t="s">
        <v>24</v>
      </c>
      <c r="K35" s="54" t="s">
        <v>24</v>
      </c>
      <c r="L35" s="54" t="s">
        <v>24</v>
      </c>
      <c r="M35" s="54" t="s">
        <v>24</v>
      </c>
      <c r="N35" s="54" t="s">
        <v>24</v>
      </c>
      <c r="O35" s="54" t="s">
        <v>24</v>
      </c>
      <c r="P35" s="53" t="s">
        <v>25</v>
      </c>
      <c r="Q35" s="53" t="s">
        <v>25</v>
      </c>
      <c r="R35" s="53" t="s">
        <v>25</v>
      </c>
      <c r="S35" s="53" t="s">
        <v>25</v>
      </c>
      <c r="T35" s="54" t="s">
        <v>24</v>
      </c>
      <c r="U35" s="57" t="s">
        <v>25</v>
      </c>
      <c r="V35" s="137"/>
    </row>
    <row r="36" spans="1:22" ht="30" customHeight="1">
      <c r="A36" s="7">
        <v>34</v>
      </c>
      <c r="B36" s="32" t="s">
        <v>86</v>
      </c>
      <c r="C36" s="17" t="s">
        <v>83</v>
      </c>
      <c r="D36" s="54" t="s">
        <v>24</v>
      </c>
      <c r="E36" s="53" t="s">
        <v>25</v>
      </c>
      <c r="F36" s="53" t="s">
        <v>25</v>
      </c>
      <c r="G36" s="54" t="s">
        <v>24</v>
      </c>
      <c r="H36" s="54" t="s">
        <v>24</v>
      </c>
      <c r="I36" s="54" t="s">
        <v>24</v>
      </c>
      <c r="J36" s="53" t="s">
        <v>25</v>
      </c>
      <c r="K36" s="53" t="s">
        <v>25</v>
      </c>
      <c r="L36" s="53" t="s">
        <v>25</v>
      </c>
      <c r="M36" s="53" t="s">
        <v>25</v>
      </c>
      <c r="N36" s="54" t="s">
        <v>24</v>
      </c>
      <c r="O36" s="54" t="s">
        <v>24</v>
      </c>
      <c r="P36" s="54" t="s">
        <v>24</v>
      </c>
      <c r="Q36" s="54" t="s">
        <v>24</v>
      </c>
      <c r="R36" s="54" t="s">
        <v>24</v>
      </c>
      <c r="S36" s="54" t="s">
        <v>24</v>
      </c>
      <c r="T36" s="54" t="s">
        <v>24</v>
      </c>
      <c r="U36" s="56" t="s">
        <v>24</v>
      </c>
      <c r="V36" s="137"/>
    </row>
    <row r="37" spans="1:22" ht="30" customHeight="1">
      <c r="A37" s="7">
        <v>35</v>
      </c>
      <c r="B37" s="32" t="s">
        <v>87</v>
      </c>
      <c r="C37" s="17" t="s">
        <v>83</v>
      </c>
      <c r="D37" s="54" t="s">
        <v>24</v>
      </c>
      <c r="E37" s="54" t="s">
        <v>24</v>
      </c>
      <c r="F37" s="54" t="s">
        <v>24</v>
      </c>
      <c r="G37" s="54" t="s">
        <v>24</v>
      </c>
      <c r="H37" s="53" t="s">
        <v>25</v>
      </c>
      <c r="I37" s="54" t="s">
        <v>24</v>
      </c>
      <c r="J37" s="53" t="s">
        <v>25</v>
      </c>
      <c r="K37" s="53" t="s">
        <v>25</v>
      </c>
      <c r="L37" s="53" t="s">
        <v>25</v>
      </c>
      <c r="M37" s="53" t="s">
        <v>25</v>
      </c>
      <c r="N37" s="54" t="s">
        <v>24</v>
      </c>
      <c r="O37" s="54" t="s">
        <v>24</v>
      </c>
      <c r="P37" s="53" t="s">
        <v>25</v>
      </c>
      <c r="Q37" s="53" t="s">
        <v>25</v>
      </c>
      <c r="R37" s="54" t="s">
        <v>24</v>
      </c>
      <c r="S37" s="53" t="s">
        <v>25</v>
      </c>
      <c r="T37" s="54" t="s">
        <v>24</v>
      </c>
      <c r="U37" s="56" t="s">
        <v>24</v>
      </c>
      <c r="V37" s="137"/>
    </row>
    <row r="38" spans="1:22" ht="55.5" customHeight="1">
      <c r="A38" s="7">
        <v>36</v>
      </c>
      <c r="B38" s="33" t="s">
        <v>88</v>
      </c>
      <c r="C38" s="17" t="s">
        <v>83</v>
      </c>
      <c r="D38" s="54" t="s">
        <v>24</v>
      </c>
      <c r="E38" s="53" t="s">
        <v>25</v>
      </c>
      <c r="F38" s="54" t="s">
        <v>24</v>
      </c>
      <c r="G38" s="54" t="s">
        <v>24</v>
      </c>
      <c r="H38" s="54" t="s">
        <v>24</v>
      </c>
      <c r="I38" s="54" t="s">
        <v>24</v>
      </c>
      <c r="J38" s="54" t="s">
        <v>24</v>
      </c>
      <c r="K38" s="53" t="s">
        <v>25</v>
      </c>
      <c r="L38" s="53" t="s">
        <v>25</v>
      </c>
      <c r="M38" s="54" t="s">
        <v>24</v>
      </c>
      <c r="N38" s="53" t="s">
        <v>25</v>
      </c>
      <c r="O38" s="54" t="s">
        <v>24</v>
      </c>
      <c r="P38" s="54" t="s">
        <v>24</v>
      </c>
      <c r="Q38" s="54" t="s">
        <v>24</v>
      </c>
      <c r="R38" s="54" t="s">
        <v>24</v>
      </c>
      <c r="S38" s="54" t="s">
        <v>24</v>
      </c>
      <c r="T38" s="54" t="s">
        <v>24</v>
      </c>
      <c r="U38" s="56" t="s">
        <v>24</v>
      </c>
      <c r="V38" s="137"/>
    </row>
    <row r="39" spans="1:22" s="3" customFormat="1" ht="30" customHeight="1">
      <c r="A39" s="7">
        <v>37</v>
      </c>
      <c r="B39" s="34" t="s">
        <v>89</v>
      </c>
      <c r="C39" s="17" t="s">
        <v>83</v>
      </c>
      <c r="D39" s="54" t="s">
        <v>24</v>
      </c>
      <c r="E39" s="54" t="s">
        <v>24</v>
      </c>
      <c r="F39" s="54" t="s">
        <v>24</v>
      </c>
      <c r="G39" s="54" t="s">
        <v>24</v>
      </c>
      <c r="H39" s="54" t="s">
        <v>24</v>
      </c>
      <c r="I39" s="54" t="s">
        <v>24</v>
      </c>
      <c r="J39" s="54" t="s">
        <v>24</v>
      </c>
      <c r="K39" s="54" t="s">
        <v>24</v>
      </c>
      <c r="L39" s="54" t="s">
        <v>24</v>
      </c>
      <c r="M39" s="54" t="s">
        <v>24</v>
      </c>
      <c r="N39" s="54" t="s">
        <v>24</v>
      </c>
      <c r="O39" s="54" t="s">
        <v>24</v>
      </c>
      <c r="P39" s="53" t="s">
        <v>25</v>
      </c>
      <c r="Q39" s="54" t="s">
        <v>24</v>
      </c>
      <c r="R39" s="54" t="s">
        <v>24</v>
      </c>
      <c r="S39" s="53" t="s">
        <v>25</v>
      </c>
      <c r="T39" s="54" t="s">
        <v>24</v>
      </c>
      <c r="U39" s="57" t="s">
        <v>25</v>
      </c>
      <c r="V39" s="137"/>
    </row>
    <row r="40" spans="1:22" ht="30" customHeight="1">
      <c r="A40" s="7">
        <v>38</v>
      </c>
      <c r="B40" s="35" t="s">
        <v>90</v>
      </c>
      <c r="C40" s="42" t="s">
        <v>91</v>
      </c>
      <c r="D40" s="153" t="s">
        <v>28</v>
      </c>
      <c r="E40" s="153" t="s">
        <v>28</v>
      </c>
      <c r="F40" s="152" t="s">
        <v>24</v>
      </c>
      <c r="G40" s="152" t="s">
        <v>24</v>
      </c>
      <c r="H40" s="152" t="s">
        <v>24</v>
      </c>
      <c r="I40" s="152" t="s">
        <v>24</v>
      </c>
      <c r="J40" s="152" t="s">
        <v>24</v>
      </c>
      <c r="K40" s="152" t="s">
        <v>24</v>
      </c>
      <c r="L40" s="152" t="s">
        <v>24</v>
      </c>
      <c r="M40" s="152" t="s">
        <v>24</v>
      </c>
      <c r="N40" s="48" t="s">
        <v>25</v>
      </c>
      <c r="O40" s="152" t="s">
        <v>24</v>
      </c>
      <c r="P40" s="152" t="s">
        <v>24</v>
      </c>
      <c r="Q40" s="152" t="s">
        <v>24</v>
      </c>
      <c r="R40" s="152" t="s">
        <v>24</v>
      </c>
      <c r="S40" s="152" t="s">
        <v>24</v>
      </c>
      <c r="T40" s="152" t="s">
        <v>24</v>
      </c>
      <c r="U40" s="48" t="s">
        <v>25</v>
      </c>
      <c r="V40" s="43"/>
    </row>
    <row r="41" spans="1:22" ht="30" customHeight="1">
      <c r="A41" s="7">
        <v>39</v>
      </c>
      <c r="B41" s="35" t="s">
        <v>92</v>
      </c>
      <c r="C41" s="42" t="s">
        <v>91</v>
      </c>
      <c r="D41" s="153" t="s">
        <v>28</v>
      </c>
      <c r="E41" s="153" t="s">
        <v>28</v>
      </c>
      <c r="F41" s="152" t="s">
        <v>24</v>
      </c>
      <c r="G41" s="152" t="s">
        <v>24</v>
      </c>
      <c r="H41" s="48" t="s">
        <v>25</v>
      </c>
      <c r="I41" s="48" t="s">
        <v>25</v>
      </c>
      <c r="J41" s="48" t="s">
        <v>25</v>
      </c>
      <c r="K41" s="48" t="s">
        <v>25</v>
      </c>
      <c r="L41" s="48" t="s">
        <v>25</v>
      </c>
      <c r="M41" s="48" t="s">
        <v>25</v>
      </c>
      <c r="N41" s="48" t="s">
        <v>25</v>
      </c>
      <c r="O41" s="48" t="s">
        <v>25</v>
      </c>
      <c r="P41" s="48" t="s">
        <v>25</v>
      </c>
      <c r="Q41" s="48" t="s">
        <v>25</v>
      </c>
      <c r="R41" s="48" t="s">
        <v>25</v>
      </c>
      <c r="S41" s="48" t="s">
        <v>25</v>
      </c>
      <c r="T41" s="152" t="s">
        <v>24</v>
      </c>
      <c r="U41" s="48" t="s">
        <v>25</v>
      </c>
      <c r="V41" s="39"/>
    </row>
    <row r="42" spans="1:22" ht="30" customHeight="1">
      <c r="A42" s="7">
        <v>40</v>
      </c>
      <c r="B42" s="35" t="s">
        <v>93</v>
      </c>
      <c r="C42" s="42" t="s">
        <v>91</v>
      </c>
      <c r="D42" s="152" t="s">
        <v>24</v>
      </c>
      <c r="E42" s="152" t="s">
        <v>24</v>
      </c>
      <c r="F42" s="152" t="s">
        <v>24</v>
      </c>
      <c r="G42" s="152" t="s">
        <v>24</v>
      </c>
      <c r="H42" s="152" t="s">
        <v>24</v>
      </c>
      <c r="I42" s="152" t="s">
        <v>24</v>
      </c>
      <c r="J42" s="152" t="s">
        <v>24</v>
      </c>
      <c r="K42" s="152" t="s">
        <v>24</v>
      </c>
      <c r="L42" s="48" t="s">
        <v>25</v>
      </c>
      <c r="M42" s="152" t="s">
        <v>24</v>
      </c>
      <c r="N42" s="48" t="s">
        <v>25</v>
      </c>
      <c r="O42" s="152" t="s">
        <v>24</v>
      </c>
      <c r="P42" s="48" t="s">
        <v>25</v>
      </c>
      <c r="Q42" s="48" t="s">
        <v>25</v>
      </c>
      <c r="R42" s="48" t="s">
        <v>25</v>
      </c>
      <c r="S42" s="48" t="s">
        <v>25</v>
      </c>
      <c r="T42" s="152" t="s">
        <v>24</v>
      </c>
      <c r="U42" s="48" t="s">
        <v>25</v>
      </c>
      <c r="V42" s="39"/>
    </row>
    <row r="43" spans="1:22" ht="30" customHeight="1">
      <c r="A43" s="133">
        <v>41</v>
      </c>
      <c r="B43" s="35" t="s">
        <v>94</v>
      </c>
      <c r="C43" s="42" t="s">
        <v>91</v>
      </c>
      <c r="D43" s="152" t="s">
        <v>24</v>
      </c>
      <c r="E43" s="152" t="s">
        <v>24</v>
      </c>
      <c r="F43" s="152" t="s">
        <v>24</v>
      </c>
      <c r="G43" s="152" t="s">
        <v>24</v>
      </c>
      <c r="H43" s="152" t="s">
        <v>24</v>
      </c>
      <c r="I43" s="152" t="s">
        <v>24</v>
      </c>
      <c r="J43" s="152" t="s">
        <v>24</v>
      </c>
      <c r="K43" s="152" t="s">
        <v>24</v>
      </c>
      <c r="L43" s="48" t="s">
        <v>25</v>
      </c>
      <c r="M43" s="152" t="s">
        <v>24</v>
      </c>
      <c r="N43" s="48" t="s">
        <v>25</v>
      </c>
      <c r="O43" s="152" t="s">
        <v>24</v>
      </c>
      <c r="P43" s="152" t="s">
        <v>24</v>
      </c>
      <c r="Q43" s="152" t="s">
        <v>24</v>
      </c>
      <c r="R43" s="152" t="s">
        <v>24</v>
      </c>
      <c r="S43" s="152" t="s">
        <v>24</v>
      </c>
      <c r="T43" s="152" t="s">
        <v>24</v>
      </c>
      <c r="U43" s="48" t="s">
        <v>25</v>
      </c>
      <c r="V43" s="44" t="s">
        <v>70</v>
      </c>
    </row>
    <row r="44" spans="1:22" ht="30" customHeight="1">
      <c r="A44" s="133">
        <v>42</v>
      </c>
      <c r="B44" s="35" t="s">
        <v>95</v>
      </c>
      <c r="C44" s="42" t="s">
        <v>96</v>
      </c>
      <c r="D44" s="152" t="s">
        <v>24</v>
      </c>
      <c r="E44" s="152" t="s">
        <v>24</v>
      </c>
      <c r="F44" s="152" t="s">
        <v>24</v>
      </c>
      <c r="G44" s="152" t="s">
        <v>24</v>
      </c>
      <c r="H44" s="152" t="s">
        <v>24</v>
      </c>
      <c r="I44" s="152" t="s">
        <v>24</v>
      </c>
      <c r="J44" s="152" t="s">
        <v>24</v>
      </c>
      <c r="K44" s="152" t="s">
        <v>24</v>
      </c>
      <c r="L44" s="48" t="s">
        <v>25</v>
      </c>
      <c r="M44" s="152" t="s">
        <v>24</v>
      </c>
      <c r="N44" s="48" t="s">
        <v>25</v>
      </c>
      <c r="O44" s="152" t="s">
        <v>24</v>
      </c>
      <c r="P44" s="152" t="s">
        <v>24</v>
      </c>
      <c r="Q44" s="152" t="s">
        <v>24</v>
      </c>
      <c r="R44" s="152" t="s">
        <v>24</v>
      </c>
      <c r="S44" s="152" t="s">
        <v>24</v>
      </c>
      <c r="T44" s="152" t="s">
        <v>24</v>
      </c>
      <c r="U44" s="48" t="s">
        <v>25</v>
      </c>
      <c r="V44" s="44" t="s">
        <v>70</v>
      </c>
    </row>
    <row r="45" spans="1:22" ht="32.25" customHeight="1">
      <c r="A45" s="7">
        <v>43</v>
      </c>
      <c r="B45" s="35" t="s">
        <v>97</v>
      </c>
      <c r="C45" s="42" t="s">
        <v>96</v>
      </c>
      <c r="D45" s="152" t="s">
        <v>24</v>
      </c>
      <c r="E45" s="48" t="s">
        <v>25</v>
      </c>
      <c r="F45" s="48" t="s">
        <v>25</v>
      </c>
      <c r="G45" s="48" t="s">
        <v>25</v>
      </c>
      <c r="H45" s="48" t="s">
        <v>25</v>
      </c>
      <c r="I45" s="48" t="s">
        <v>25</v>
      </c>
      <c r="J45" s="48" t="s">
        <v>25</v>
      </c>
      <c r="K45" s="48" t="s">
        <v>25</v>
      </c>
      <c r="L45" s="48" t="s">
        <v>25</v>
      </c>
      <c r="M45" s="48" t="s">
        <v>25</v>
      </c>
      <c r="N45" s="48" t="s">
        <v>25</v>
      </c>
      <c r="O45" s="48" t="s">
        <v>25</v>
      </c>
      <c r="P45" s="48" t="s">
        <v>25</v>
      </c>
      <c r="Q45" s="48" t="s">
        <v>25</v>
      </c>
      <c r="R45" s="48" t="s">
        <v>25</v>
      </c>
      <c r="S45" s="48" t="s">
        <v>25</v>
      </c>
      <c r="T45" s="152" t="s">
        <v>24</v>
      </c>
      <c r="U45" s="48" t="s">
        <v>25</v>
      </c>
      <c r="V45" s="39"/>
    </row>
    <row r="46" spans="1:22" ht="30" customHeight="1">
      <c r="A46" s="7">
        <v>44</v>
      </c>
      <c r="B46" s="36" t="s">
        <v>98</v>
      </c>
      <c r="C46" s="18" t="s">
        <v>99</v>
      </c>
      <c r="D46" s="152" t="s">
        <v>24</v>
      </c>
      <c r="E46" s="48" t="s">
        <v>25</v>
      </c>
      <c r="F46" s="48" t="s">
        <v>25</v>
      </c>
      <c r="G46" s="152" t="s">
        <v>24</v>
      </c>
      <c r="H46" s="48" t="s">
        <v>25</v>
      </c>
      <c r="I46" s="48" t="s">
        <v>25</v>
      </c>
      <c r="J46" s="48" t="s">
        <v>25</v>
      </c>
      <c r="K46" s="48" t="s">
        <v>25</v>
      </c>
      <c r="L46" s="48" t="s">
        <v>25</v>
      </c>
      <c r="M46" s="48" t="s">
        <v>25</v>
      </c>
      <c r="N46" s="53" t="s">
        <v>25</v>
      </c>
      <c r="O46" s="53" t="s">
        <v>25</v>
      </c>
      <c r="P46" s="53" t="s">
        <v>25</v>
      </c>
      <c r="Q46" s="153" t="s">
        <v>28</v>
      </c>
      <c r="R46" s="153" t="s">
        <v>28</v>
      </c>
      <c r="S46" s="153" t="s">
        <v>28</v>
      </c>
      <c r="T46" s="53" t="s">
        <v>25</v>
      </c>
      <c r="U46" s="53" t="s">
        <v>25</v>
      </c>
      <c r="V46" s="39" t="s">
        <v>100</v>
      </c>
    </row>
    <row r="47" spans="1:22" ht="41.25" customHeight="1">
      <c r="A47" s="7">
        <v>45</v>
      </c>
      <c r="B47" s="36" t="s">
        <v>101</v>
      </c>
      <c r="C47" s="18" t="s">
        <v>99</v>
      </c>
      <c r="D47" s="152" t="s">
        <v>24</v>
      </c>
      <c r="E47" s="48" t="s">
        <v>25</v>
      </c>
      <c r="F47" s="48" t="s">
        <v>25</v>
      </c>
      <c r="G47" s="152" t="s">
        <v>24</v>
      </c>
      <c r="H47" s="48" t="s">
        <v>25</v>
      </c>
      <c r="I47" s="48" t="s">
        <v>25</v>
      </c>
      <c r="J47" s="48" t="s">
        <v>25</v>
      </c>
      <c r="K47" s="48" t="s">
        <v>25</v>
      </c>
      <c r="L47" s="48" t="s">
        <v>25</v>
      </c>
      <c r="M47" s="48" t="s">
        <v>25</v>
      </c>
      <c r="N47" s="53" t="s">
        <v>25</v>
      </c>
      <c r="O47" s="53" t="s">
        <v>25</v>
      </c>
      <c r="P47" s="53" t="s">
        <v>25</v>
      </c>
      <c r="Q47" s="53" t="s">
        <v>25</v>
      </c>
      <c r="R47" s="53" t="s">
        <v>25</v>
      </c>
      <c r="S47" s="153" t="s">
        <v>28</v>
      </c>
      <c r="T47" s="53" t="s">
        <v>25</v>
      </c>
      <c r="U47" s="53" t="s">
        <v>25</v>
      </c>
      <c r="V47" s="38" t="s">
        <v>102</v>
      </c>
    </row>
    <row r="48" spans="1:22" ht="54.75" customHeight="1">
      <c r="A48" s="7">
        <v>46</v>
      </c>
      <c r="B48" s="77" t="s">
        <v>103</v>
      </c>
      <c r="C48" s="18" t="s">
        <v>99</v>
      </c>
      <c r="D48" s="152" t="s">
        <v>24</v>
      </c>
      <c r="E48" s="48" t="s">
        <v>25</v>
      </c>
      <c r="F48" s="48" t="s">
        <v>25</v>
      </c>
      <c r="G48" s="152" t="s">
        <v>24</v>
      </c>
      <c r="H48" s="48" t="s">
        <v>25</v>
      </c>
      <c r="I48" s="48" t="s">
        <v>25</v>
      </c>
      <c r="J48" s="151" t="s">
        <v>24</v>
      </c>
      <c r="K48" s="48" t="s">
        <v>25</v>
      </c>
      <c r="L48" s="48" t="s">
        <v>25</v>
      </c>
      <c r="M48" s="151" t="s">
        <v>24</v>
      </c>
      <c r="N48" s="53" t="s">
        <v>25</v>
      </c>
      <c r="O48" s="48" t="s">
        <v>25</v>
      </c>
      <c r="P48" s="151" t="s">
        <v>24</v>
      </c>
      <c r="Q48" s="151" t="s">
        <v>24</v>
      </c>
      <c r="R48" s="48" t="s">
        <v>25</v>
      </c>
      <c r="S48" s="53" t="s">
        <v>25</v>
      </c>
      <c r="T48" s="53" t="s">
        <v>25</v>
      </c>
      <c r="U48" s="53" t="s">
        <v>25</v>
      </c>
      <c r="V48" s="39" t="s">
        <v>104</v>
      </c>
    </row>
    <row r="49" spans="1:22" ht="30" customHeight="1">
      <c r="A49" s="133">
        <v>47</v>
      </c>
      <c r="B49" s="20" t="s">
        <v>105</v>
      </c>
      <c r="C49" s="18" t="s">
        <v>99</v>
      </c>
      <c r="D49" s="152" t="s">
        <v>24</v>
      </c>
      <c r="E49" s="48" t="s">
        <v>25</v>
      </c>
      <c r="F49" s="48" t="s">
        <v>25</v>
      </c>
      <c r="G49" s="152" t="s">
        <v>24</v>
      </c>
      <c r="H49" s="152" t="s">
        <v>24</v>
      </c>
      <c r="I49" s="152" t="s">
        <v>24</v>
      </c>
      <c r="J49" s="152" t="s">
        <v>24</v>
      </c>
      <c r="K49" s="152" t="s">
        <v>24</v>
      </c>
      <c r="L49" s="48" t="s">
        <v>25</v>
      </c>
      <c r="M49" s="152" t="s">
        <v>24</v>
      </c>
      <c r="N49" s="53" t="s">
        <v>25</v>
      </c>
      <c r="O49" s="48" t="s">
        <v>25</v>
      </c>
      <c r="P49" s="152" t="s">
        <v>24</v>
      </c>
      <c r="Q49" s="152" t="s">
        <v>24</v>
      </c>
      <c r="R49" s="152" t="s">
        <v>24</v>
      </c>
      <c r="S49" s="152" t="s">
        <v>24</v>
      </c>
      <c r="T49" s="53" t="s">
        <v>25</v>
      </c>
      <c r="U49" s="53" t="s">
        <v>25</v>
      </c>
      <c r="V49" s="39" t="s">
        <v>106</v>
      </c>
    </row>
    <row r="50" spans="1:22" ht="57.75" customHeight="1">
      <c r="A50" s="7">
        <v>48</v>
      </c>
      <c r="B50" s="20" t="s">
        <v>107</v>
      </c>
      <c r="C50" s="18" t="s">
        <v>99</v>
      </c>
      <c r="D50" s="48" t="s">
        <v>25</v>
      </c>
      <c r="E50" s="48" t="s">
        <v>25</v>
      </c>
      <c r="F50" s="48" t="s">
        <v>25</v>
      </c>
      <c r="G50" s="48" t="s">
        <v>25</v>
      </c>
      <c r="H50" s="48" t="s">
        <v>25</v>
      </c>
      <c r="I50" s="152" t="s">
        <v>24</v>
      </c>
      <c r="J50" s="48" t="s">
        <v>25</v>
      </c>
      <c r="K50" s="152" t="s">
        <v>24</v>
      </c>
      <c r="L50" s="48" t="s">
        <v>25</v>
      </c>
      <c r="M50" s="152" t="s">
        <v>24</v>
      </c>
      <c r="N50" s="48" t="s">
        <v>25</v>
      </c>
      <c r="O50" s="48" t="s">
        <v>25</v>
      </c>
      <c r="P50" s="152" t="s">
        <v>24</v>
      </c>
      <c r="Q50" s="152" t="s">
        <v>24</v>
      </c>
      <c r="R50" s="152" t="s">
        <v>24</v>
      </c>
      <c r="S50" s="152" t="s">
        <v>24</v>
      </c>
      <c r="T50" s="58" t="s">
        <v>108</v>
      </c>
      <c r="U50" s="58" t="s">
        <v>108</v>
      </c>
      <c r="V50" s="47" t="s">
        <v>109</v>
      </c>
    </row>
    <row r="51" spans="1:22" ht="30" customHeight="1">
      <c r="A51" s="7">
        <v>49</v>
      </c>
      <c r="B51" s="36" t="s">
        <v>110</v>
      </c>
      <c r="C51" s="18" t="s">
        <v>99</v>
      </c>
      <c r="D51" s="152" t="s">
        <v>24</v>
      </c>
      <c r="E51" s="48" t="s">
        <v>25</v>
      </c>
      <c r="F51" s="48" t="s">
        <v>25</v>
      </c>
      <c r="G51" s="152" t="s">
        <v>24</v>
      </c>
      <c r="H51" s="48" t="s">
        <v>25</v>
      </c>
      <c r="I51" s="48" t="s">
        <v>25</v>
      </c>
      <c r="J51" s="48" t="s">
        <v>25</v>
      </c>
      <c r="K51" s="48" t="s">
        <v>25</v>
      </c>
      <c r="L51" s="48" t="s">
        <v>25</v>
      </c>
      <c r="M51" s="48" t="s">
        <v>25</v>
      </c>
      <c r="N51" s="48" t="s">
        <v>25</v>
      </c>
      <c r="O51" s="48" t="s">
        <v>25</v>
      </c>
      <c r="P51" s="53" t="s">
        <v>25</v>
      </c>
      <c r="Q51" s="153" t="s">
        <v>28</v>
      </c>
      <c r="R51" s="153" t="s">
        <v>28</v>
      </c>
      <c r="S51" s="153" t="s">
        <v>28</v>
      </c>
      <c r="T51" s="53" t="s">
        <v>25</v>
      </c>
      <c r="U51" s="53" t="s">
        <v>25</v>
      </c>
      <c r="V51" s="38" t="s">
        <v>111</v>
      </c>
    </row>
    <row r="52" spans="1:22" ht="30" customHeight="1">
      <c r="A52" s="7"/>
      <c r="B52" s="36" t="s">
        <v>112</v>
      </c>
      <c r="C52" s="18" t="s">
        <v>113</v>
      </c>
      <c r="D52" s="161"/>
      <c r="E52" s="135"/>
      <c r="F52" s="135"/>
      <c r="G52" s="161"/>
      <c r="H52" s="135"/>
      <c r="I52" s="135"/>
      <c r="J52" s="135"/>
      <c r="K52" s="135"/>
      <c r="L52" s="135"/>
      <c r="M52" s="135"/>
      <c r="N52" s="48" t="s">
        <v>25</v>
      </c>
      <c r="O52" s="135"/>
      <c r="P52" s="136"/>
      <c r="Q52" s="161"/>
      <c r="R52" s="48" t="s">
        <v>25</v>
      </c>
      <c r="S52" s="161"/>
      <c r="T52" s="53" t="s">
        <v>25</v>
      </c>
      <c r="U52" s="153" t="s">
        <v>28</v>
      </c>
      <c r="V52" s="38"/>
    </row>
    <row r="53" spans="1:22" ht="39" customHeight="1">
      <c r="A53" s="7">
        <v>50</v>
      </c>
      <c r="B53" s="5" t="s">
        <v>114</v>
      </c>
      <c r="C53" s="4" t="s">
        <v>115</v>
      </c>
      <c r="D53" s="161" t="s">
        <v>24</v>
      </c>
      <c r="E53" s="135" t="s">
        <v>25</v>
      </c>
      <c r="F53" s="135" t="s">
        <v>25</v>
      </c>
      <c r="G53" s="161" t="s">
        <v>24</v>
      </c>
      <c r="H53" s="161" t="s">
        <v>28</v>
      </c>
      <c r="I53" s="161" t="s">
        <v>28</v>
      </c>
      <c r="J53" s="161" t="s">
        <v>28</v>
      </c>
      <c r="K53" s="161"/>
      <c r="L53" s="154"/>
      <c r="M53" s="154"/>
      <c r="N53" s="154"/>
      <c r="O53" s="154"/>
      <c r="P53" s="136" t="s">
        <v>25</v>
      </c>
      <c r="Q53" s="154"/>
      <c r="R53" s="154"/>
      <c r="S53" s="154"/>
      <c r="T53" s="154"/>
      <c r="U53" s="154"/>
      <c r="V53" s="38" t="s">
        <v>116</v>
      </c>
    </row>
    <row r="54" spans="1:22" ht="15" customHeight="1">
      <c r="B54" s="8" t="s">
        <v>54</v>
      </c>
      <c r="D54" s="1" t="s">
        <v>117</v>
      </c>
    </row>
    <row r="55" spans="1:22" ht="25.5" customHeight="1">
      <c r="B55" s="69" t="s">
        <v>118</v>
      </c>
      <c r="C55" s="141" t="s">
        <v>119</v>
      </c>
      <c r="D55" s="142"/>
      <c r="E55" s="142"/>
    </row>
    <row r="56" spans="1:22" ht="15" customHeight="1">
      <c r="B56" s="139" t="s">
        <v>25</v>
      </c>
      <c r="C56" s="143" t="s">
        <v>120</v>
      </c>
      <c r="D56" s="144"/>
      <c r="E56" s="145"/>
      <c r="F56" s="2"/>
    </row>
    <row r="57" spans="1:22" ht="15" customHeight="1">
      <c r="B57" s="139"/>
      <c r="C57" s="143"/>
      <c r="D57" s="144"/>
      <c r="E57" s="145"/>
      <c r="F57" s="2"/>
    </row>
    <row r="58" spans="1:22" ht="15" customHeight="1">
      <c r="B58" s="70"/>
      <c r="C58" s="143"/>
      <c r="D58" s="144"/>
      <c r="E58" s="145"/>
    </row>
    <row r="59" spans="1:22" ht="15" customHeight="1">
      <c r="B59" s="140" t="s">
        <v>24</v>
      </c>
      <c r="C59" s="143"/>
      <c r="D59" s="144"/>
      <c r="E59" s="145"/>
    </row>
    <row r="60" spans="1:22" ht="17.25" customHeight="1">
      <c r="B60" s="140"/>
      <c r="C60" s="143"/>
      <c r="D60" s="144"/>
      <c r="E60" s="145"/>
    </row>
    <row r="61" spans="1:22" ht="69" customHeight="1">
      <c r="B61" s="68" t="s">
        <v>121</v>
      </c>
      <c r="C61" s="143"/>
      <c r="D61" s="144"/>
      <c r="E61" s="145"/>
    </row>
    <row r="62" spans="1:22" ht="15" customHeight="1">
      <c r="B62" s="6"/>
      <c r="C62" s="143"/>
      <c r="D62" s="144"/>
      <c r="E62" s="145"/>
    </row>
    <row r="63" spans="1:22" ht="19.5" customHeight="1">
      <c r="B63" s="71" t="s">
        <v>122</v>
      </c>
      <c r="C63" s="146"/>
      <c r="D63" s="147"/>
      <c r="E63" s="148"/>
    </row>
    <row r="67" spans="2:4" ht="15" customHeight="1">
      <c r="B67" s="59" t="s">
        <v>123</v>
      </c>
      <c r="C67" s="60" t="s">
        <v>124</v>
      </c>
      <c r="D67" s="59" t="s">
        <v>117</v>
      </c>
    </row>
    <row r="68" spans="2:4" ht="15" customHeight="1">
      <c r="B68" s="61">
        <f>COUNTIF(D3:U53,"SI")</f>
        <v>350</v>
      </c>
      <c r="C68" s="62" t="s">
        <v>25</v>
      </c>
      <c r="D68" s="61">
        <f>B68*100/1000</f>
        <v>35</v>
      </c>
    </row>
    <row r="69" spans="2:4" ht="15" customHeight="1">
      <c r="B69" s="63">
        <f>COUNTIF(D3:U53,"NO")</f>
        <v>442</v>
      </c>
      <c r="C69" s="64" t="s">
        <v>24</v>
      </c>
      <c r="D69" s="61">
        <f t="shared" ref="D69:D72" si="0">B69*100/1000</f>
        <v>44.2</v>
      </c>
    </row>
    <row r="70" spans="2:4" ht="15" customHeight="1">
      <c r="B70" s="65">
        <f>COUNTIF(D3:U53,"PENDIENTE")</f>
        <v>39</v>
      </c>
      <c r="C70" s="66" t="s">
        <v>28</v>
      </c>
      <c r="D70" s="61">
        <f t="shared" si="0"/>
        <v>3.9</v>
      </c>
    </row>
    <row r="71" spans="2:4" ht="15" customHeight="1">
      <c r="B71" s="61">
        <v>27</v>
      </c>
      <c r="C71" s="67" t="s">
        <v>125</v>
      </c>
      <c r="D71" s="61">
        <f t="shared" si="0"/>
        <v>2.7</v>
      </c>
    </row>
    <row r="72" spans="2:4" ht="15" customHeight="1">
      <c r="B72" s="61">
        <f>B68+B70++B69+B71</f>
        <v>858</v>
      </c>
      <c r="C72" s="67" t="s">
        <v>126</v>
      </c>
      <c r="D72" s="61">
        <f t="shared" si="0"/>
        <v>85.8</v>
      </c>
    </row>
  </sheetData>
  <autoFilter ref="A2:V63" xr:uid="{ABCA86A8-2C6F-454D-B980-B5FE8953FA93}"/>
  <sortState xmlns:xlrd2="http://schemas.microsoft.com/office/spreadsheetml/2017/richdata2" ref="A3:V53">
    <sortCondition ref="C3:C53"/>
  </sortState>
  <mergeCells count="6">
    <mergeCell ref="V34:V39"/>
    <mergeCell ref="B1:E1"/>
    <mergeCell ref="B56:B57"/>
    <mergeCell ref="B59:B60"/>
    <mergeCell ref="C55:E55"/>
    <mergeCell ref="C56:E63"/>
  </mergeCells>
  <phoneticPr fontId="5" type="noConversion"/>
  <pageMargins left="0.25" right="0.25" top="0.75" bottom="0.75" header="0.3" footer="0.3"/>
  <pageSetup paperSize="3" fitToHeight="0"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7EDD7-990F-4E21-A766-672BA99A7E50}">
  <dimension ref="A2:G16"/>
  <sheetViews>
    <sheetView workbookViewId="0">
      <selection activeCell="E3" sqref="E3:G8"/>
    </sheetView>
  </sheetViews>
  <sheetFormatPr defaultColWidth="9.140625" defaultRowHeight="15"/>
  <cols>
    <col min="1" max="1" width="19.85546875" customWidth="1"/>
    <col min="5" max="5" width="17" customWidth="1"/>
    <col min="6" max="6" width="12.7109375" customWidth="1"/>
    <col min="7" max="7" width="15.28515625" customWidth="1"/>
  </cols>
  <sheetData>
    <row r="2" spans="1:7">
      <c r="A2">
        <v>50</v>
      </c>
      <c r="B2">
        <v>14</v>
      </c>
    </row>
    <row r="3" spans="1:7">
      <c r="A3">
        <v>100</v>
      </c>
      <c r="B3">
        <f>A3*B2/A2</f>
        <v>28</v>
      </c>
      <c r="E3" s="59" t="s">
        <v>123</v>
      </c>
      <c r="F3" s="60" t="s">
        <v>124</v>
      </c>
      <c r="G3" s="59" t="s">
        <v>117</v>
      </c>
    </row>
    <row r="4" spans="1:7">
      <c r="E4" s="61">
        <v>224</v>
      </c>
      <c r="F4" s="62" t="s">
        <v>25</v>
      </c>
      <c r="G4" s="73">
        <f>E4*100/1880</f>
        <v>11.914893617021276</v>
      </c>
    </row>
    <row r="5" spans="1:7">
      <c r="E5" s="63">
        <v>474</v>
      </c>
      <c r="F5" s="64" t="s">
        <v>24</v>
      </c>
      <c r="G5" s="73">
        <f t="shared" ref="G5:G8" si="0">E5*100/1880</f>
        <v>25.212765957446809</v>
      </c>
    </row>
    <row r="6" spans="1:7" ht="15" customHeight="1">
      <c r="E6" s="65">
        <v>55</v>
      </c>
      <c r="F6" s="66" t="s">
        <v>28</v>
      </c>
      <c r="G6" s="73">
        <f t="shared" si="0"/>
        <v>2.9255319148936172</v>
      </c>
    </row>
    <row r="7" spans="1:7">
      <c r="E7" s="61">
        <v>27</v>
      </c>
      <c r="F7" s="67" t="s">
        <v>125</v>
      </c>
      <c r="G7" s="73">
        <f t="shared" si="0"/>
        <v>1.4361702127659575</v>
      </c>
    </row>
    <row r="8" spans="1:7">
      <c r="E8" s="61">
        <v>780</v>
      </c>
      <c r="F8" s="67" t="s">
        <v>126</v>
      </c>
      <c r="G8" s="73">
        <f t="shared" si="0"/>
        <v>41.48936170212766</v>
      </c>
    </row>
    <row r="13" spans="1:7">
      <c r="A13" t="s">
        <v>127</v>
      </c>
      <c r="B13">
        <v>50</v>
      </c>
    </row>
    <row r="14" spans="1:7">
      <c r="A14" t="s">
        <v>128</v>
      </c>
      <c r="B14">
        <v>38</v>
      </c>
    </row>
    <row r="15" spans="1:7">
      <c r="A15" t="s">
        <v>129</v>
      </c>
      <c r="B15">
        <v>6</v>
      </c>
    </row>
    <row r="16" spans="1:7">
      <c r="B16">
        <v>94</v>
      </c>
      <c r="C16">
        <v>20</v>
      </c>
      <c r="D16" s="72">
        <f>B16*C16</f>
        <v>1880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BD3C8-2FD5-4301-978C-1B91C692E381}">
  <dimension ref="B1:W26"/>
  <sheetViews>
    <sheetView topLeftCell="A3" workbookViewId="0">
      <pane xSplit="2" ySplit="2" topLeftCell="C22" activePane="bottomRight" state="frozen"/>
      <selection pane="bottomRight" activeCell="A28" sqref="A28"/>
      <selection pane="bottomLeft" activeCell="A4" sqref="A4"/>
      <selection pane="topRight" activeCell="C3" sqref="C3"/>
    </sheetView>
  </sheetViews>
  <sheetFormatPr defaultColWidth="11.42578125" defaultRowHeight="15"/>
  <cols>
    <col min="1" max="1" width="3.85546875" customWidth="1"/>
    <col min="2" max="2" width="45" customWidth="1"/>
    <col min="3" max="3" width="15.140625" customWidth="1"/>
    <col min="4" max="4" width="19.28515625" customWidth="1"/>
    <col min="5" max="6" width="17.85546875" customWidth="1"/>
    <col min="7" max="7" width="19.140625" customWidth="1"/>
    <col min="8" max="8" width="26" customWidth="1"/>
    <col min="9" max="14" width="17.85546875" customWidth="1"/>
    <col min="15" max="15" width="23.5703125" customWidth="1"/>
    <col min="16" max="16" width="26" customWidth="1"/>
    <col min="17" max="17" width="17.85546875" customWidth="1"/>
    <col min="18" max="18" width="24.28515625" customWidth="1"/>
    <col min="19" max="19" width="17.85546875" customWidth="1"/>
    <col min="20" max="20" width="30.85546875" customWidth="1"/>
    <col min="21" max="21" width="31.140625" customWidth="1"/>
    <col min="22" max="22" width="35.28515625" customWidth="1"/>
  </cols>
  <sheetData>
    <row r="1" spans="2:23">
      <c r="B1" t="s">
        <v>130</v>
      </c>
    </row>
    <row r="3" spans="2:23">
      <c r="D3" s="150" t="s">
        <v>131</v>
      </c>
      <c r="E3" s="150"/>
      <c r="F3" s="150"/>
      <c r="G3" s="150"/>
      <c r="H3" s="150"/>
      <c r="I3" s="150"/>
      <c r="J3" s="150"/>
      <c r="K3" s="150"/>
      <c r="L3" s="150"/>
      <c r="M3" s="150"/>
      <c r="N3" s="150"/>
      <c r="O3" s="150"/>
      <c r="P3" s="149" t="s">
        <v>132</v>
      </c>
      <c r="Q3" s="149"/>
      <c r="R3" s="149"/>
      <c r="S3" s="149"/>
      <c r="T3" s="149"/>
      <c r="U3" s="105" t="s">
        <v>133</v>
      </c>
    </row>
    <row r="4" spans="2:23" s="52" customFormat="1" ht="186.75" customHeight="1">
      <c r="B4" s="90" t="s">
        <v>1</v>
      </c>
      <c r="C4" s="91" t="s">
        <v>2</v>
      </c>
      <c r="D4" s="92" t="s">
        <v>3</v>
      </c>
      <c r="E4" s="93" t="s">
        <v>4</v>
      </c>
      <c r="F4" s="90" t="s">
        <v>134</v>
      </c>
      <c r="G4" s="93" t="s">
        <v>6</v>
      </c>
      <c r="H4" s="93" t="s">
        <v>7</v>
      </c>
      <c r="I4" s="93" t="s">
        <v>8</v>
      </c>
      <c r="J4" s="111" t="s">
        <v>9</v>
      </c>
      <c r="K4" s="92" t="s">
        <v>135</v>
      </c>
      <c r="L4" s="92" t="s">
        <v>11</v>
      </c>
      <c r="M4" s="92" t="s">
        <v>12</v>
      </c>
      <c r="N4" s="92" t="s">
        <v>136</v>
      </c>
      <c r="O4" s="92" t="s">
        <v>14</v>
      </c>
      <c r="P4" s="94" t="s">
        <v>15</v>
      </c>
      <c r="Q4" s="92" t="s">
        <v>16</v>
      </c>
      <c r="R4" s="92" t="s">
        <v>17</v>
      </c>
      <c r="S4" s="92" t="s">
        <v>18</v>
      </c>
      <c r="T4" s="92" t="s">
        <v>137</v>
      </c>
      <c r="U4" s="92" t="s">
        <v>138</v>
      </c>
      <c r="V4" s="90" t="s">
        <v>21</v>
      </c>
    </row>
    <row r="5" spans="2:23" ht="30">
      <c r="B5" s="109" t="s">
        <v>22</v>
      </c>
      <c r="C5" s="98" t="s">
        <v>139</v>
      </c>
      <c r="D5" s="162" t="s">
        <v>24</v>
      </c>
      <c r="E5" s="95" t="s">
        <v>25</v>
      </c>
      <c r="F5" s="95" t="s">
        <v>25</v>
      </c>
      <c r="G5" s="95" t="s">
        <v>25</v>
      </c>
      <c r="H5" s="95" t="s">
        <v>25</v>
      </c>
      <c r="I5" s="95" t="s">
        <v>25</v>
      </c>
      <c r="J5" s="162" t="s">
        <v>24</v>
      </c>
      <c r="K5" s="162" t="s">
        <v>24</v>
      </c>
      <c r="L5" s="95" t="s">
        <v>25</v>
      </c>
      <c r="M5" s="162" t="s">
        <v>24</v>
      </c>
      <c r="N5" s="95" t="s">
        <v>25</v>
      </c>
      <c r="O5" s="162" t="s">
        <v>24</v>
      </c>
      <c r="P5" s="162" t="s">
        <v>24</v>
      </c>
      <c r="Q5" s="95" t="s">
        <v>25</v>
      </c>
      <c r="R5" s="95" t="s">
        <v>25</v>
      </c>
      <c r="S5" s="95" t="s">
        <v>25</v>
      </c>
      <c r="T5" s="162" t="s">
        <v>24</v>
      </c>
      <c r="U5" s="95" t="s">
        <v>25</v>
      </c>
      <c r="V5" s="96" t="s">
        <v>26</v>
      </c>
    </row>
    <row r="6" spans="2:23" ht="76.5">
      <c r="B6" s="109" t="s">
        <v>22</v>
      </c>
      <c r="C6" s="98" t="s">
        <v>139</v>
      </c>
      <c r="D6" s="98" t="s">
        <v>140</v>
      </c>
      <c r="E6" s="97" t="s">
        <v>141</v>
      </c>
      <c r="F6" s="97" t="s">
        <v>141</v>
      </c>
      <c r="G6" s="98" t="s">
        <v>140</v>
      </c>
      <c r="H6" s="98" t="s">
        <v>140</v>
      </c>
      <c r="I6" s="99" t="s">
        <v>142</v>
      </c>
      <c r="J6" s="98" t="s">
        <v>140</v>
      </c>
      <c r="K6" s="98" t="s">
        <v>140</v>
      </c>
      <c r="L6" s="98" t="s">
        <v>140</v>
      </c>
      <c r="M6" s="98" t="s">
        <v>140</v>
      </c>
      <c r="N6" s="98" t="s">
        <v>140</v>
      </c>
      <c r="O6" s="98" t="s">
        <v>140</v>
      </c>
      <c r="P6" s="98" t="s">
        <v>140</v>
      </c>
      <c r="Q6" s="98" t="s">
        <v>140</v>
      </c>
      <c r="R6" s="98" t="s">
        <v>140</v>
      </c>
      <c r="S6" s="98" t="s">
        <v>140</v>
      </c>
      <c r="T6" s="98" t="s">
        <v>140</v>
      </c>
      <c r="U6" s="97" t="s">
        <v>143</v>
      </c>
      <c r="V6" s="99" t="s">
        <v>144</v>
      </c>
    </row>
    <row r="7" spans="2:23">
      <c r="B7" s="110" t="s">
        <v>36</v>
      </c>
      <c r="C7" s="107" t="s">
        <v>37</v>
      </c>
      <c r="D7" s="163" t="s">
        <v>24</v>
      </c>
      <c r="E7" s="163" t="s">
        <v>24</v>
      </c>
      <c r="F7" s="163"/>
      <c r="G7" s="163" t="s">
        <v>24</v>
      </c>
      <c r="H7" s="163" t="s">
        <v>24</v>
      </c>
      <c r="I7" s="163" t="s">
        <v>24</v>
      </c>
      <c r="J7" s="163" t="s">
        <v>24</v>
      </c>
      <c r="K7" s="163" t="s">
        <v>24</v>
      </c>
      <c r="L7" s="163" t="s">
        <v>24</v>
      </c>
      <c r="M7" s="163" t="s">
        <v>24</v>
      </c>
      <c r="N7" s="163" t="s">
        <v>24</v>
      </c>
      <c r="O7" s="163" t="s">
        <v>24</v>
      </c>
      <c r="P7" s="163" t="s">
        <v>24</v>
      </c>
      <c r="Q7" s="163" t="s">
        <v>24</v>
      </c>
      <c r="R7" s="163" t="s">
        <v>24</v>
      </c>
      <c r="S7" s="163" t="s">
        <v>24</v>
      </c>
      <c r="T7" s="163" t="s">
        <v>24</v>
      </c>
      <c r="U7" s="163" t="s">
        <v>24</v>
      </c>
      <c r="V7" s="87"/>
    </row>
    <row r="8" spans="2:23">
      <c r="B8" s="110" t="s">
        <v>36</v>
      </c>
      <c r="C8" s="107" t="s">
        <v>37</v>
      </c>
      <c r="D8" s="100"/>
      <c r="E8" s="100"/>
      <c r="F8" s="100"/>
      <c r="G8" s="100"/>
      <c r="H8" s="100"/>
      <c r="I8" s="100"/>
      <c r="J8" s="100"/>
      <c r="K8" s="100"/>
      <c r="L8" s="100"/>
      <c r="M8" s="100"/>
      <c r="N8" s="100"/>
      <c r="O8" s="100"/>
      <c r="P8" s="100"/>
      <c r="Q8" s="100"/>
      <c r="R8" s="100"/>
      <c r="S8" s="100"/>
      <c r="T8" s="100"/>
      <c r="U8" s="100"/>
      <c r="V8" s="100" t="s">
        <v>145</v>
      </c>
    </row>
    <row r="9" spans="2:23" ht="45">
      <c r="B9" s="106" t="s">
        <v>45</v>
      </c>
      <c r="C9" s="107" t="s">
        <v>46</v>
      </c>
      <c r="D9" s="163" t="s">
        <v>24</v>
      </c>
      <c r="E9" s="95" t="s">
        <v>25</v>
      </c>
      <c r="F9" s="95" t="s">
        <v>25</v>
      </c>
      <c r="G9" s="163" t="s">
        <v>24</v>
      </c>
      <c r="H9" s="95" t="s">
        <v>25</v>
      </c>
      <c r="I9" s="95" t="s">
        <v>25</v>
      </c>
      <c r="J9" s="163" t="s">
        <v>24</v>
      </c>
      <c r="K9" s="163" t="s">
        <v>24</v>
      </c>
      <c r="L9" s="95" t="s">
        <v>25</v>
      </c>
      <c r="M9" s="102" t="s">
        <v>24</v>
      </c>
      <c r="N9" s="95" t="s">
        <v>25</v>
      </c>
      <c r="O9" s="95" t="s">
        <v>25</v>
      </c>
      <c r="P9" s="163" t="s">
        <v>24</v>
      </c>
      <c r="Q9" s="95" t="s">
        <v>146</v>
      </c>
      <c r="R9" s="163" t="s">
        <v>24</v>
      </c>
      <c r="S9" s="163" t="s">
        <v>24</v>
      </c>
      <c r="T9" s="101" t="s">
        <v>25</v>
      </c>
      <c r="U9" s="101" t="s">
        <v>25</v>
      </c>
      <c r="V9" s="96" t="s">
        <v>48</v>
      </c>
    </row>
    <row r="10" spans="2:23" s="103" customFormat="1" ht="60">
      <c r="B10" s="106" t="s">
        <v>45</v>
      </c>
      <c r="C10" s="107" t="s">
        <v>46</v>
      </c>
      <c r="D10" s="98" t="s">
        <v>140</v>
      </c>
      <c r="E10" s="98" t="s">
        <v>147</v>
      </c>
      <c r="F10" s="97" t="s">
        <v>141</v>
      </c>
      <c r="G10" s="98" t="s">
        <v>140</v>
      </c>
      <c r="H10" s="99" t="s">
        <v>148</v>
      </c>
      <c r="I10" s="98" t="s">
        <v>140</v>
      </c>
      <c r="J10" s="98" t="s">
        <v>140</v>
      </c>
      <c r="K10" s="98" t="s">
        <v>140</v>
      </c>
      <c r="L10" s="98" t="s">
        <v>140</v>
      </c>
      <c r="M10" s="98" t="s">
        <v>140</v>
      </c>
      <c r="N10" s="98" t="s">
        <v>140</v>
      </c>
      <c r="O10" s="98" t="s">
        <v>140</v>
      </c>
      <c r="P10" s="98" t="s">
        <v>140</v>
      </c>
      <c r="Q10" s="104" t="s">
        <v>149</v>
      </c>
      <c r="R10" s="98" t="s">
        <v>140</v>
      </c>
      <c r="S10" s="98" t="s">
        <v>140</v>
      </c>
      <c r="T10" s="98" t="s">
        <v>140</v>
      </c>
      <c r="U10" s="97" t="s">
        <v>150</v>
      </c>
      <c r="V10" s="99" t="s">
        <v>144</v>
      </c>
      <c r="W10" s="103" t="s">
        <v>151</v>
      </c>
    </row>
    <row r="11" spans="2:23" ht="30">
      <c r="B11" s="108" t="s">
        <v>60</v>
      </c>
      <c r="C11" s="108" t="s">
        <v>56</v>
      </c>
      <c r="D11" s="95" t="s">
        <v>25</v>
      </c>
      <c r="E11" s="163" t="s">
        <v>24</v>
      </c>
      <c r="F11" s="163" t="s">
        <v>24</v>
      </c>
      <c r="G11" s="163" t="s">
        <v>24</v>
      </c>
      <c r="H11" s="95" t="s">
        <v>25</v>
      </c>
      <c r="I11" s="95" t="s">
        <v>25</v>
      </c>
      <c r="J11" s="95" t="s">
        <v>25</v>
      </c>
      <c r="K11" s="95" t="s">
        <v>25</v>
      </c>
      <c r="L11" s="95" t="s">
        <v>25</v>
      </c>
      <c r="M11" s="163" t="s">
        <v>24</v>
      </c>
      <c r="N11" s="95" t="s">
        <v>25</v>
      </c>
      <c r="O11" s="102" t="s">
        <v>24</v>
      </c>
      <c r="P11" s="102" t="s">
        <v>24</v>
      </c>
      <c r="Q11" s="102" t="s">
        <v>24</v>
      </c>
      <c r="R11" s="102" t="s">
        <v>24</v>
      </c>
      <c r="S11" s="101" t="s">
        <v>25</v>
      </c>
      <c r="T11" s="101" t="s">
        <v>25</v>
      </c>
      <c r="U11" s="112" t="s">
        <v>25</v>
      </c>
      <c r="V11" s="96"/>
    </row>
    <row r="12" spans="2:23" ht="120">
      <c r="B12" s="108" t="s">
        <v>60</v>
      </c>
      <c r="C12" s="108" t="s">
        <v>56</v>
      </c>
      <c r="D12" s="99" t="s">
        <v>152</v>
      </c>
      <c r="E12" s="98" t="s">
        <v>140</v>
      </c>
      <c r="F12" s="98" t="s">
        <v>153</v>
      </c>
      <c r="G12" s="98" t="s">
        <v>140</v>
      </c>
      <c r="H12" s="99" t="s">
        <v>154</v>
      </c>
      <c r="I12" s="99" t="s">
        <v>155</v>
      </c>
      <c r="J12" s="99" t="s">
        <v>156</v>
      </c>
      <c r="K12" s="99" t="s">
        <v>156</v>
      </c>
      <c r="L12" s="98" t="s">
        <v>140</v>
      </c>
      <c r="M12" s="98" t="s">
        <v>140</v>
      </c>
      <c r="N12" s="99" t="s">
        <v>154</v>
      </c>
      <c r="O12" s="98" t="s">
        <v>140</v>
      </c>
      <c r="P12" s="98" t="s">
        <v>140</v>
      </c>
      <c r="Q12" s="98" t="s">
        <v>140</v>
      </c>
      <c r="R12" s="98" t="s">
        <v>140</v>
      </c>
      <c r="S12" s="98" t="s">
        <v>140</v>
      </c>
      <c r="T12" s="99" t="s">
        <v>154</v>
      </c>
      <c r="U12" s="99" t="s">
        <v>157</v>
      </c>
      <c r="V12" s="99" t="s">
        <v>158</v>
      </c>
    </row>
    <row r="13" spans="2:23">
      <c r="B13" s="113" t="s">
        <v>63</v>
      </c>
      <c r="C13" s="114" t="s">
        <v>64</v>
      </c>
      <c r="D13" s="163" t="s">
        <v>24</v>
      </c>
      <c r="E13" s="95" t="s">
        <v>25</v>
      </c>
      <c r="F13" s="95" t="s">
        <v>25</v>
      </c>
      <c r="G13" s="163" t="s">
        <v>24</v>
      </c>
      <c r="H13" s="95" t="s">
        <v>25</v>
      </c>
      <c r="I13" s="95" t="s">
        <v>25</v>
      </c>
      <c r="J13" s="95" t="s">
        <v>25</v>
      </c>
      <c r="K13" s="95" t="s">
        <v>25</v>
      </c>
      <c r="L13" s="95" t="s">
        <v>25</v>
      </c>
      <c r="M13" s="95" t="s">
        <v>25</v>
      </c>
      <c r="N13" s="95" t="s">
        <v>25</v>
      </c>
      <c r="O13" s="95" t="s">
        <v>25</v>
      </c>
      <c r="P13" s="162" t="s">
        <v>24</v>
      </c>
      <c r="Q13" s="162" t="s">
        <v>24</v>
      </c>
      <c r="R13" s="162" t="s">
        <v>24</v>
      </c>
      <c r="S13" s="162" t="s">
        <v>24</v>
      </c>
      <c r="T13" s="101" t="s">
        <v>25</v>
      </c>
      <c r="U13" s="101" t="s">
        <v>25</v>
      </c>
      <c r="V13" s="96"/>
    </row>
    <row r="14" spans="2:23" s="103" customFormat="1" ht="60">
      <c r="B14" s="116" t="s">
        <v>63</v>
      </c>
      <c r="C14" s="117" t="s">
        <v>64</v>
      </c>
      <c r="D14" s="98" t="s">
        <v>140</v>
      </c>
      <c r="E14" s="98" t="s">
        <v>140</v>
      </c>
      <c r="F14" s="98" t="s">
        <v>140</v>
      </c>
      <c r="G14" s="98" t="s">
        <v>140</v>
      </c>
      <c r="H14" s="97" t="s">
        <v>140</v>
      </c>
      <c r="I14" s="101" t="s">
        <v>140</v>
      </c>
      <c r="J14" s="99" t="s">
        <v>159</v>
      </c>
      <c r="K14" s="99" t="s">
        <v>160</v>
      </c>
      <c r="L14" s="98" t="s">
        <v>140</v>
      </c>
      <c r="M14" s="98" t="s">
        <v>140</v>
      </c>
      <c r="N14" s="115" t="s">
        <v>140</v>
      </c>
      <c r="O14" s="99" t="s">
        <v>160</v>
      </c>
      <c r="P14" s="98" t="s">
        <v>140</v>
      </c>
      <c r="Q14" s="98" t="s">
        <v>140</v>
      </c>
      <c r="R14" s="98" t="s">
        <v>140</v>
      </c>
      <c r="S14" s="98" t="s">
        <v>140</v>
      </c>
      <c r="T14" s="101" t="s">
        <v>140</v>
      </c>
      <c r="U14" s="98" t="s">
        <v>140</v>
      </c>
      <c r="V14" s="99" t="s">
        <v>161</v>
      </c>
    </row>
    <row r="15" spans="2:23" s="118" customFormat="1" ht="75">
      <c r="B15" s="110" t="s">
        <v>41</v>
      </c>
      <c r="C15" s="107" t="s">
        <v>42</v>
      </c>
      <c r="D15" s="164" t="s">
        <v>28</v>
      </c>
      <c r="E15" s="164" t="s">
        <v>28</v>
      </c>
      <c r="F15" s="164"/>
      <c r="G15" s="164" t="s">
        <v>28</v>
      </c>
      <c r="H15" s="164" t="s">
        <v>28</v>
      </c>
      <c r="I15" s="164" t="s">
        <v>28</v>
      </c>
      <c r="J15" s="164" t="s">
        <v>28</v>
      </c>
      <c r="K15" s="164" t="s">
        <v>28</v>
      </c>
      <c r="L15" s="163" t="s">
        <v>24</v>
      </c>
      <c r="M15" s="163" t="s">
        <v>24</v>
      </c>
      <c r="N15" s="163" t="s">
        <v>24</v>
      </c>
      <c r="O15" s="164" t="s">
        <v>28</v>
      </c>
      <c r="P15" s="164" t="s">
        <v>28</v>
      </c>
      <c r="Q15" s="164" t="s">
        <v>28</v>
      </c>
      <c r="R15" s="164" t="s">
        <v>28</v>
      </c>
      <c r="S15" s="164" t="s">
        <v>28</v>
      </c>
      <c r="T15" s="164" t="s">
        <v>28</v>
      </c>
      <c r="U15" s="164" t="s">
        <v>28</v>
      </c>
      <c r="V15" s="97" t="s">
        <v>44</v>
      </c>
    </row>
    <row r="16" spans="2:23">
      <c r="B16" s="110" t="s">
        <v>41</v>
      </c>
      <c r="C16" s="107" t="s">
        <v>42</v>
      </c>
      <c r="D16" s="98" t="s">
        <v>140</v>
      </c>
      <c r="E16" s="98" t="s">
        <v>140</v>
      </c>
      <c r="F16" s="98" t="s">
        <v>140</v>
      </c>
      <c r="G16" s="98" t="s">
        <v>140</v>
      </c>
      <c r="H16" s="98" t="s">
        <v>140</v>
      </c>
      <c r="I16" s="98" t="s">
        <v>140</v>
      </c>
      <c r="J16" s="98" t="s">
        <v>140</v>
      </c>
      <c r="K16" s="98" t="s">
        <v>140</v>
      </c>
      <c r="L16" s="98" t="s">
        <v>140</v>
      </c>
      <c r="M16" s="98" t="s">
        <v>140</v>
      </c>
      <c r="N16" s="98" t="s">
        <v>140</v>
      </c>
      <c r="O16" s="98" t="s">
        <v>140</v>
      </c>
      <c r="P16" s="98" t="s">
        <v>140</v>
      </c>
      <c r="Q16" s="98" t="s">
        <v>140</v>
      </c>
      <c r="R16" s="98" t="s">
        <v>140</v>
      </c>
      <c r="S16" s="98" t="s">
        <v>140</v>
      </c>
      <c r="T16" s="98" t="s">
        <v>140</v>
      </c>
      <c r="U16" s="98" t="s">
        <v>140</v>
      </c>
      <c r="V16" s="104" t="s">
        <v>145</v>
      </c>
    </row>
    <row r="17" spans="2:22" ht="30">
      <c r="B17" s="122" t="s">
        <v>80</v>
      </c>
      <c r="C17" s="123" t="s">
        <v>75</v>
      </c>
      <c r="D17" s="163" t="s">
        <v>24</v>
      </c>
      <c r="E17" s="163" t="s">
        <v>24</v>
      </c>
      <c r="F17" s="163" t="s">
        <v>24</v>
      </c>
      <c r="G17" s="163" t="s">
        <v>24</v>
      </c>
      <c r="H17" s="95" t="s">
        <v>25</v>
      </c>
      <c r="I17" s="95" t="s">
        <v>25</v>
      </c>
      <c r="J17" s="163" t="s">
        <v>24</v>
      </c>
      <c r="K17" s="95" t="s">
        <v>25</v>
      </c>
      <c r="L17" s="163" t="s">
        <v>24</v>
      </c>
      <c r="M17" s="163" t="s">
        <v>24</v>
      </c>
      <c r="N17" s="163" t="s">
        <v>24</v>
      </c>
      <c r="O17" s="163" t="s">
        <v>24</v>
      </c>
      <c r="P17" s="163" t="s">
        <v>24</v>
      </c>
      <c r="Q17" s="163" t="s">
        <v>24</v>
      </c>
      <c r="R17" s="163" t="s">
        <v>24</v>
      </c>
      <c r="S17" s="95" t="s">
        <v>25</v>
      </c>
      <c r="T17" s="163" t="s">
        <v>24</v>
      </c>
      <c r="U17" s="95" t="s">
        <v>25</v>
      </c>
      <c r="V17" s="98"/>
    </row>
    <row r="18" spans="2:22" s="118" customFormat="1" ht="165">
      <c r="B18" s="122" t="s">
        <v>80</v>
      </c>
      <c r="C18" s="123" t="s">
        <v>75</v>
      </c>
      <c r="D18" s="98" t="s">
        <v>140</v>
      </c>
      <c r="E18" s="98" t="s">
        <v>140</v>
      </c>
      <c r="F18" s="98" t="s">
        <v>140</v>
      </c>
      <c r="G18" s="98" t="s">
        <v>140</v>
      </c>
      <c r="H18" s="119" t="s">
        <v>162</v>
      </c>
      <c r="I18" s="119" t="s">
        <v>162</v>
      </c>
      <c r="J18" s="98" t="s">
        <v>140</v>
      </c>
      <c r="K18" s="119" t="s">
        <v>162</v>
      </c>
      <c r="L18" s="99" t="s">
        <v>163</v>
      </c>
      <c r="M18" s="119" t="s">
        <v>162</v>
      </c>
      <c r="N18" s="119" t="s">
        <v>164</v>
      </c>
      <c r="O18" s="97" t="s">
        <v>140</v>
      </c>
      <c r="P18" s="98" t="s">
        <v>140</v>
      </c>
      <c r="Q18" s="98" t="s">
        <v>140</v>
      </c>
      <c r="R18" s="98" t="s">
        <v>140</v>
      </c>
      <c r="S18" s="119" t="s">
        <v>162</v>
      </c>
      <c r="T18" s="119" t="s">
        <v>164</v>
      </c>
      <c r="U18" s="99" t="s">
        <v>165</v>
      </c>
      <c r="V18" s="97" t="s">
        <v>166</v>
      </c>
    </row>
    <row r="19" spans="2:22" s="118" customFormat="1" ht="30">
      <c r="B19" s="110" t="s">
        <v>38</v>
      </c>
      <c r="C19" s="107" t="s">
        <v>39</v>
      </c>
      <c r="D19" s="163" t="s">
        <v>24</v>
      </c>
      <c r="E19" s="163" t="s">
        <v>24</v>
      </c>
      <c r="F19" s="163" t="s">
        <v>24</v>
      </c>
      <c r="G19" s="163" t="s">
        <v>24</v>
      </c>
      <c r="H19" s="163" t="s">
        <v>24</v>
      </c>
      <c r="I19" s="163" t="s">
        <v>24</v>
      </c>
      <c r="J19" s="163" t="s">
        <v>24</v>
      </c>
      <c r="K19" s="163" t="s">
        <v>24</v>
      </c>
      <c r="L19" s="163" t="s">
        <v>24</v>
      </c>
      <c r="M19" s="163" t="s">
        <v>24</v>
      </c>
      <c r="N19" s="163" t="s">
        <v>24</v>
      </c>
      <c r="O19" s="165"/>
      <c r="P19" s="165"/>
      <c r="Q19" s="165"/>
      <c r="R19" s="165"/>
      <c r="S19" s="165"/>
      <c r="T19" s="165"/>
      <c r="U19" s="165"/>
      <c r="V19" s="97" t="s">
        <v>40</v>
      </c>
    </row>
    <row r="20" spans="2:22" s="118" customFormat="1" ht="30">
      <c r="B20" s="110" t="s">
        <v>38</v>
      </c>
      <c r="C20" s="107" t="s">
        <v>39</v>
      </c>
      <c r="D20" s="129" t="s">
        <v>167</v>
      </c>
      <c r="E20" s="129" t="s">
        <v>167</v>
      </c>
      <c r="F20" s="129" t="s">
        <v>167</v>
      </c>
      <c r="G20" s="129" t="s">
        <v>167</v>
      </c>
      <c r="H20" s="129" t="s">
        <v>167</v>
      </c>
      <c r="I20" s="129" t="s">
        <v>167</v>
      </c>
      <c r="J20" s="129" t="s">
        <v>167</v>
      </c>
      <c r="K20" s="129" t="s">
        <v>167</v>
      </c>
      <c r="L20" s="129" t="s">
        <v>167</v>
      </c>
      <c r="M20" s="129" t="s">
        <v>167</v>
      </c>
      <c r="N20" s="129" t="s">
        <v>167</v>
      </c>
      <c r="O20" s="129" t="s">
        <v>167</v>
      </c>
      <c r="P20" s="129" t="s">
        <v>167</v>
      </c>
      <c r="Q20" s="129" t="s">
        <v>167</v>
      </c>
      <c r="R20" s="129" t="s">
        <v>167</v>
      </c>
      <c r="S20" s="129" t="s">
        <v>167</v>
      </c>
      <c r="T20" s="129" t="s">
        <v>167</v>
      </c>
      <c r="U20" s="129" t="s">
        <v>167</v>
      </c>
      <c r="V20" s="99" t="s">
        <v>168</v>
      </c>
    </row>
    <row r="21" spans="2:22">
      <c r="B21" s="124" t="s">
        <v>86</v>
      </c>
      <c r="C21" s="125" t="s">
        <v>83</v>
      </c>
      <c r="D21" s="102" t="s">
        <v>24</v>
      </c>
      <c r="E21" s="101" t="s">
        <v>25</v>
      </c>
      <c r="F21" s="101" t="s">
        <v>25</v>
      </c>
      <c r="G21" s="102" t="s">
        <v>24</v>
      </c>
      <c r="H21" s="102" t="s">
        <v>24</v>
      </c>
      <c r="I21" s="102" t="s">
        <v>24</v>
      </c>
      <c r="J21" s="101" t="s">
        <v>25</v>
      </c>
      <c r="K21" s="101" t="s">
        <v>25</v>
      </c>
      <c r="L21" s="101" t="s">
        <v>25</v>
      </c>
      <c r="M21" s="101" t="s">
        <v>25</v>
      </c>
      <c r="N21" s="102" t="s">
        <v>24</v>
      </c>
      <c r="O21" s="102" t="s">
        <v>24</v>
      </c>
      <c r="P21" s="102" t="s">
        <v>24</v>
      </c>
      <c r="Q21" s="102" t="s">
        <v>24</v>
      </c>
      <c r="R21" s="102" t="s">
        <v>24</v>
      </c>
      <c r="S21" s="102" t="s">
        <v>24</v>
      </c>
      <c r="T21" s="102" t="s">
        <v>24</v>
      </c>
      <c r="U21" s="102" t="s">
        <v>24</v>
      </c>
      <c r="V21" s="98"/>
    </row>
    <row r="22" spans="2:22" ht="105">
      <c r="B22" s="124" t="s">
        <v>86</v>
      </c>
      <c r="C22" s="125" t="s">
        <v>83</v>
      </c>
      <c r="D22" s="98" t="s">
        <v>140</v>
      </c>
      <c r="E22" s="119" t="s">
        <v>169</v>
      </c>
      <c r="F22" s="119" t="s">
        <v>169</v>
      </c>
      <c r="G22" s="98" t="s">
        <v>140</v>
      </c>
      <c r="H22" s="98" t="s">
        <v>140</v>
      </c>
      <c r="I22" s="98" t="s">
        <v>140</v>
      </c>
      <c r="J22" s="119" t="s">
        <v>170</v>
      </c>
      <c r="K22" s="119" t="s">
        <v>169</v>
      </c>
      <c r="L22" s="119" t="s">
        <v>169</v>
      </c>
      <c r="M22" s="119" t="s">
        <v>169</v>
      </c>
      <c r="N22" s="98" t="s">
        <v>140</v>
      </c>
      <c r="O22" s="98" t="s">
        <v>140</v>
      </c>
      <c r="P22" s="98" t="s">
        <v>140</v>
      </c>
      <c r="Q22" s="98" t="s">
        <v>140</v>
      </c>
      <c r="R22" s="98" t="s">
        <v>140</v>
      </c>
      <c r="S22" s="98" t="s">
        <v>140</v>
      </c>
      <c r="T22" s="98" t="s">
        <v>140</v>
      </c>
      <c r="U22" s="98" t="s">
        <v>140</v>
      </c>
      <c r="V22" s="99" t="s">
        <v>168</v>
      </c>
    </row>
    <row r="23" spans="2:22" ht="30">
      <c r="B23" s="126" t="s">
        <v>171</v>
      </c>
      <c r="C23" s="126" t="s">
        <v>91</v>
      </c>
      <c r="D23" s="164" t="s">
        <v>28</v>
      </c>
      <c r="E23" s="164" t="s">
        <v>28</v>
      </c>
      <c r="F23" s="163" t="s">
        <v>24</v>
      </c>
      <c r="G23" s="163" t="s">
        <v>24</v>
      </c>
      <c r="H23" s="95" t="s">
        <v>25</v>
      </c>
      <c r="I23" s="95" t="s">
        <v>25</v>
      </c>
      <c r="J23" s="95" t="s">
        <v>25</v>
      </c>
      <c r="K23" s="95" t="s">
        <v>25</v>
      </c>
      <c r="L23" s="95" t="s">
        <v>25</v>
      </c>
      <c r="M23" s="95" t="s">
        <v>25</v>
      </c>
      <c r="N23" s="95" t="s">
        <v>25</v>
      </c>
      <c r="O23" s="95" t="s">
        <v>25</v>
      </c>
      <c r="P23" s="95" t="s">
        <v>25</v>
      </c>
      <c r="Q23" s="95" t="s">
        <v>25</v>
      </c>
      <c r="R23" s="95" t="s">
        <v>25</v>
      </c>
      <c r="S23" s="95" t="s">
        <v>25</v>
      </c>
      <c r="T23" s="163" t="s">
        <v>24</v>
      </c>
      <c r="U23" s="95" t="s">
        <v>25</v>
      </c>
      <c r="V23" s="98"/>
    </row>
    <row r="24" spans="2:22" ht="60.75">
      <c r="B24" s="126" t="s">
        <v>171</v>
      </c>
      <c r="C24" s="126" t="s">
        <v>91</v>
      </c>
      <c r="D24" s="98" t="s">
        <v>140</v>
      </c>
      <c r="E24" s="98" t="s">
        <v>140</v>
      </c>
      <c r="F24" s="98" t="s">
        <v>140</v>
      </c>
      <c r="G24" s="98" t="s">
        <v>140</v>
      </c>
      <c r="H24" s="119" t="s">
        <v>172</v>
      </c>
      <c r="I24" s="119" t="s">
        <v>172</v>
      </c>
      <c r="J24" s="119" t="s">
        <v>172</v>
      </c>
      <c r="K24" s="95" t="s">
        <v>25</v>
      </c>
      <c r="L24" s="95" t="s">
        <v>25</v>
      </c>
      <c r="M24" s="119" t="s">
        <v>172</v>
      </c>
      <c r="N24" s="119" t="s">
        <v>172</v>
      </c>
      <c r="O24" s="119" t="s">
        <v>172</v>
      </c>
      <c r="P24" s="129" t="s">
        <v>173</v>
      </c>
      <c r="Q24" s="129" t="s">
        <v>173</v>
      </c>
      <c r="R24" s="129" t="s">
        <v>173</v>
      </c>
      <c r="S24" s="129" t="s">
        <v>173</v>
      </c>
      <c r="T24" s="104" t="s">
        <v>173</v>
      </c>
      <c r="U24" s="99" t="s">
        <v>174</v>
      </c>
      <c r="V24" s="99" t="s">
        <v>175</v>
      </c>
    </row>
    <row r="25" spans="2:22" ht="45">
      <c r="B25" s="127" t="s">
        <v>107</v>
      </c>
      <c r="C25" s="128" t="s">
        <v>99</v>
      </c>
      <c r="D25" s="163" t="s">
        <v>24</v>
      </c>
      <c r="E25" s="95" t="s">
        <v>25</v>
      </c>
      <c r="F25" s="95" t="s">
        <v>25</v>
      </c>
      <c r="G25" s="163" t="s">
        <v>24</v>
      </c>
      <c r="H25" s="163" t="s">
        <v>24</v>
      </c>
      <c r="I25" t="s">
        <v>24</v>
      </c>
      <c r="J25" s="95" t="s">
        <v>25</v>
      </c>
      <c r="K25" t="s">
        <v>24</v>
      </c>
      <c r="L25" s="95" t="s">
        <v>25</v>
      </c>
      <c r="M25" s="163" t="s">
        <v>24</v>
      </c>
      <c r="N25" s="95" t="s">
        <v>25</v>
      </c>
      <c r="O25" s="163" t="s">
        <v>24</v>
      </c>
      <c r="P25" s="163" t="s">
        <v>24</v>
      </c>
      <c r="Q25" s="163" t="s">
        <v>24</v>
      </c>
      <c r="R25" s="163" t="s">
        <v>24</v>
      </c>
      <c r="S25" s="163" t="s">
        <v>24</v>
      </c>
      <c r="T25" s="120" t="s">
        <v>176</v>
      </c>
      <c r="U25" s="121" t="s">
        <v>108</v>
      </c>
      <c r="V25" s="97" t="s">
        <v>109</v>
      </c>
    </row>
    <row r="26" spans="2:22" ht="60.75">
      <c r="B26" s="127" t="s">
        <v>107</v>
      </c>
      <c r="C26" s="128" t="s">
        <v>99</v>
      </c>
      <c r="D26" s="98" t="s">
        <v>140</v>
      </c>
      <c r="E26" s="99" t="s">
        <v>177</v>
      </c>
      <c r="F26" s="98" t="s">
        <v>140</v>
      </c>
      <c r="G26" s="98" t="s">
        <v>140</v>
      </c>
      <c r="H26" s="98" t="s">
        <v>140</v>
      </c>
      <c r="I26" s="98" t="s">
        <v>140</v>
      </c>
      <c r="J26" s="98" t="s">
        <v>140</v>
      </c>
      <c r="K26" s="98" t="s">
        <v>140</v>
      </c>
      <c r="L26" s="98" t="s">
        <v>140</v>
      </c>
      <c r="M26" s="98" t="s">
        <v>140</v>
      </c>
      <c r="N26" s="98" t="s">
        <v>140</v>
      </c>
      <c r="O26" s="98" t="s">
        <v>140</v>
      </c>
      <c r="P26" s="98" t="s">
        <v>140</v>
      </c>
      <c r="Q26" s="98" t="s">
        <v>140</v>
      </c>
      <c r="R26" s="98" t="s">
        <v>140</v>
      </c>
      <c r="S26" s="98" t="s">
        <v>140</v>
      </c>
      <c r="T26" s="104" t="s">
        <v>173</v>
      </c>
      <c r="U26" s="104" t="s">
        <v>173</v>
      </c>
      <c r="V26" s="99" t="s">
        <v>178</v>
      </c>
    </row>
  </sheetData>
  <sheetProtection selectLockedCells="1" selectUnlockedCells="1"/>
  <mergeCells count="2">
    <mergeCell ref="P3:T3"/>
    <mergeCell ref="D3:O3"/>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6F47C-49DB-4F0A-A9E0-B625B17EFF6A}">
  <dimension ref="A1:P18"/>
  <sheetViews>
    <sheetView tabSelected="1" workbookViewId="0">
      <selection activeCell="N17" sqref="N17"/>
    </sheetView>
  </sheetViews>
  <sheetFormatPr defaultColWidth="11.42578125" defaultRowHeight="15"/>
  <cols>
    <col min="6" max="6" width="9.85546875" customWidth="1"/>
  </cols>
  <sheetData>
    <row r="1" spans="1:16">
      <c r="A1" t="s">
        <v>179</v>
      </c>
      <c r="C1">
        <v>1000</v>
      </c>
    </row>
    <row r="2" spans="1:16">
      <c r="C2" s="86">
        <v>44136</v>
      </c>
      <c r="G2" s="86">
        <v>45962</v>
      </c>
      <c r="K2" t="s">
        <v>180</v>
      </c>
      <c r="O2" t="s">
        <v>181</v>
      </c>
    </row>
    <row r="3" spans="1:16">
      <c r="B3" s="89" t="s">
        <v>123</v>
      </c>
      <c r="C3" s="89" t="s">
        <v>124</v>
      </c>
      <c r="D3" s="89" t="s">
        <v>117</v>
      </c>
      <c r="F3" s="89" t="s">
        <v>123</v>
      </c>
      <c r="G3" s="89" t="s">
        <v>124</v>
      </c>
      <c r="H3" s="89" t="s">
        <v>117</v>
      </c>
      <c r="J3" s="134" t="s">
        <v>123</v>
      </c>
      <c r="K3" s="134" t="s">
        <v>124</v>
      </c>
      <c r="L3" s="134" t="s">
        <v>117</v>
      </c>
      <c r="N3" s="59" t="s">
        <v>123</v>
      </c>
      <c r="O3" s="60" t="s">
        <v>124</v>
      </c>
      <c r="P3" s="59" t="s">
        <v>117</v>
      </c>
    </row>
    <row r="4" spans="1:16">
      <c r="B4" s="61">
        <v>224</v>
      </c>
      <c r="C4" s="62" t="s">
        <v>25</v>
      </c>
      <c r="D4" s="73">
        <f>B4*100/1000</f>
        <v>22.4</v>
      </c>
      <c r="F4" s="88">
        <v>267</v>
      </c>
      <c r="G4" s="62" t="s">
        <v>25</v>
      </c>
      <c r="H4" s="88">
        <v>26.7</v>
      </c>
      <c r="J4" s="61">
        <v>345</v>
      </c>
      <c r="K4" s="62" t="s">
        <v>25</v>
      </c>
      <c r="L4" s="61">
        <f>J4*100/1000</f>
        <v>34.5</v>
      </c>
      <c r="N4" s="61">
        <v>350</v>
      </c>
      <c r="O4" s="62" t="s">
        <v>25</v>
      </c>
      <c r="P4" s="61">
        <f>N4*100/1000</f>
        <v>35</v>
      </c>
    </row>
    <row r="5" spans="1:16">
      <c r="B5" s="63">
        <v>474</v>
      </c>
      <c r="C5" s="64" t="s">
        <v>24</v>
      </c>
      <c r="D5" s="73">
        <f t="shared" ref="D5:D8" si="0">B5*100/1000</f>
        <v>47.4</v>
      </c>
      <c r="F5" s="88">
        <v>475</v>
      </c>
      <c r="G5" s="64" t="s">
        <v>24</v>
      </c>
      <c r="H5" s="88">
        <v>47.5</v>
      </c>
      <c r="J5" s="61">
        <v>443</v>
      </c>
      <c r="K5" s="64" t="s">
        <v>24</v>
      </c>
      <c r="L5" s="61">
        <f t="shared" ref="L5:L8" si="1">J5*100/1000</f>
        <v>44.3</v>
      </c>
      <c r="N5" s="63">
        <v>442</v>
      </c>
      <c r="O5" s="64" t="s">
        <v>24</v>
      </c>
      <c r="P5" s="61">
        <f t="shared" ref="P5:P8" si="2">N5*100/1000</f>
        <v>44.2</v>
      </c>
    </row>
    <row r="6" spans="1:16">
      <c r="B6" s="65">
        <v>55</v>
      </c>
      <c r="C6" s="66" t="s">
        <v>28</v>
      </c>
      <c r="D6" s="73">
        <f t="shared" si="0"/>
        <v>5.5</v>
      </c>
      <c r="F6" s="88">
        <v>47</v>
      </c>
      <c r="G6" s="66" t="s">
        <v>28</v>
      </c>
      <c r="H6" s="88">
        <v>4.7</v>
      </c>
      <c r="J6" s="61">
        <v>38</v>
      </c>
      <c r="K6" s="66" t="s">
        <v>28</v>
      </c>
      <c r="L6" s="61">
        <f t="shared" si="1"/>
        <v>3.8</v>
      </c>
      <c r="N6" s="65">
        <v>39</v>
      </c>
      <c r="O6" s="66" t="s">
        <v>28</v>
      </c>
      <c r="P6" s="61">
        <f t="shared" si="2"/>
        <v>3.9</v>
      </c>
    </row>
    <row r="7" spans="1:16">
      <c r="B7" s="61">
        <v>27</v>
      </c>
      <c r="C7" s="67" t="s">
        <v>125</v>
      </c>
      <c r="D7" s="73">
        <f t="shared" si="0"/>
        <v>2.7</v>
      </c>
      <c r="F7" s="88">
        <v>27</v>
      </c>
      <c r="G7" s="67" t="s">
        <v>125</v>
      </c>
      <c r="H7" s="88">
        <v>2.7</v>
      </c>
      <c r="J7" s="61">
        <v>27</v>
      </c>
      <c r="K7" s="67" t="s">
        <v>125</v>
      </c>
      <c r="L7" s="61">
        <f t="shared" si="1"/>
        <v>2.7</v>
      </c>
      <c r="N7" s="61">
        <v>27</v>
      </c>
      <c r="O7" s="67" t="s">
        <v>125</v>
      </c>
      <c r="P7" s="61">
        <f t="shared" si="2"/>
        <v>2.7</v>
      </c>
    </row>
    <row r="8" spans="1:16">
      <c r="B8" s="61">
        <v>780</v>
      </c>
      <c r="C8" s="67" t="s">
        <v>126</v>
      </c>
      <c r="D8" s="73">
        <f t="shared" si="0"/>
        <v>78</v>
      </c>
      <c r="F8" s="88">
        <v>816</v>
      </c>
      <c r="G8" s="67" t="s">
        <v>126</v>
      </c>
      <c r="H8" s="88">
        <v>81.599999999999994</v>
      </c>
      <c r="J8" s="61">
        <v>853</v>
      </c>
      <c r="K8" s="67" t="s">
        <v>126</v>
      </c>
      <c r="L8" s="61">
        <f t="shared" si="1"/>
        <v>85.3</v>
      </c>
      <c r="N8" s="61">
        <f>N4+N6++N5+N7</f>
        <v>858</v>
      </c>
      <c r="O8" s="67" t="s">
        <v>126</v>
      </c>
      <c r="P8" s="61">
        <f t="shared" si="2"/>
        <v>85.8</v>
      </c>
    </row>
    <row r="11" spans="1:16">
      <c r="A11" t="s">
        <v>182</v>
      </c>
      <c r="C11">
        <v>1880</v>
      </c>
    </row>
    <row r="12" spans="1:16">
      <c r="C12" s="86">
        <v>44136</v>
      </c>
      <c r="G12" s="86">
        <v>45962</v>
      </c>
      <c r="O12" t="s">
        <v>181</v>
      </c>
    </row>
    <row r="13" spans="1:16">
      <c r="B13" s="59" t="s">
        <v>123</v>
      </c>
      <c r="C13" s="60" t="s">
        <v>124</v>
      </c>
      <c r="D13" s="59" t="s">
        <v>117</v>
      </c>
      <c r="F13" s="59" t="s">
        <v>123</v>
      </c>
      <c r="G13" s="59" t="s">
        <v>124</v>
      </c>
      <c r="H13" s="59" t="s">
        <v>117</v>
      </c>
      <c r="J13" s="89" t="s">
        <v>123</v>
      </c>
      <c r="K13" s="89" t="s">
        <v>124</v>
      </c>
      <c r="L13" s="89" t="s">
        <v>117</v>
      </c>
      <c r="N13" s="89" t="s">
        <v>123</v>
      </c>
      <c r="O13" s="89" t="s">
        <v>124</v>
      </c>
      <c r="P13" s="89" t="s">
        <v>117</v>
      </c>
    </row>
    <row r="14" spans="1:16">
      <c r="B14" s="61">
        <v>224</v>
      </c>
      <c r="C14" s="62" t="s">
        <v>25</v>
      </c>
      <c r="D14" s="73">
        <f>B14*100/1880</f>
        <v>11.914893617021276</v>
      </c>
      <c r="F14" s="61">
        <v>267</v>
      </c>
      <c r="G14" s="53" t="s">
        <v>25</v>
      </c>
      <c r="H14" s="73">
        <f>F14*100/1880</f>
        <v>14.202127659574469</v>
      </c>
      <c r="J14" s="61">
        <v>345</v>
      </c>
      <c r="K14" s="62" t="s">
        <v>25</v>
      </c>
      <c r="L14" s="73">
        <f>J14*100/1880</f>
        <v>18.351063829787233</v>
      </c>
      <c r="N14" s="61">
        <v>350</v>
      </c>
      <c r="O14" s="62" t="s">
        <v>25</v>
      </c>
      <c r="P14" s="73">
        <f>N14*100/1880</f>
        <v>18.617021276595743</v>
      </c>
    </row>
    <row r="15" spans="1:16">
      <c r="B15" s="63">
        <v>474</v>
      </c>
      <c r="C15" s="64" t="s">
        <v>24</v>
      </c>
      <c r="D15" s="73">
        <f t="shared" ref="D15:D18" si="3">B15*100/1880</f>
        <v>25.212765957446809</v>
      </c>
      <c r="F15" s="61">
        <v>475</v>
      </c>
      <c r="G15" s="54" t="s">
        <v>24</v>
      </c>
      <c r="H15" s="73">
        <f t="shared" ref="H15:H18" si="4">F15*100/1880</f>
        <v>25.26595744680851</v>
      </c>
      <c r="J15" s="61">
        <v>443</v>
      </c>
      <c r="K15" s="64" t="s">
        <v>24</v>
      </c>
      <c r="L15" s="73">
        <f t="shared" ref="L15:L18" si="5">J15*100/1000</f>
        <v>44.3</v>
      </c>
      <c r="N15" s="63">
        <v>442</v>
      </c>
      <c r="O15" s="64" t="s">
        <v>24</v>
      </c>
      <c r="P15" s="73">
        <f t="shared" ref="P15:P18" si="6">N15*100/1880</f>
        <v>23.51063829787234</v>
      </c>
    </row>
    <row r="16" spans="1:16">
      <c r="B16" s="65">
        <v>55</v>
      </c>
      <c r="C16" s="66" t="s">
        <v>28</v>
      </c>
      <c r="D16" s="73">
        <f t="shared" si="3"/>
        <v>2.9255319148936172</v>
      </c>
      <c r="F16" s="61">
        <v>47</v>
      </c>
      <c r="G16" s="130" t="s">
        <v>28</v>
      </c>
      <c r="H16" s="73">
        <f t="shared" si="4"/>
        <v>2.5</v>
      </c>
      <c r="J16" s="61">
        <v>38</v>
      </c>
      <c r="K16" s="66" t="s">
        <v>28</v>
      </c>
      <c r="L16" s="73">
        <f t="shared" si="5"/>
        <v>3.8</v>
      </c>
      <c r="N16" s="65">
        <v>39</v>
      </c>
      <c r="O16" s="66" t="s">
        <v>28</v>
      </c>
      <c r="P16" s="73">
        <f t="shared" si="6"/>
        <v>2.0744680851063828</v>
      </c>
    </row>
    <row r="17" spans="2:16">
      <c r="B17" s="61">
        <v>27</v>
      </c>
      <c r="C17" s="67" t="s">
        <v>125</v>
      </c>
      <c r="D17" s="73">
        <f t="shared" si="3"/>
        <v>1.4361702127659575</v>
      </c>
      <c r="F17" s="61">
        <v>27</v>
      </c>
      <c r="G17" s="61" t="s">
        <v>125</v>
      </c>
      <c r="H17" s="73">
        <f t="shared" si="4"/>
        <v>1.4361702127659575</v>
      </c>
      <c r="J17" s="61">
        <v>27</v>
      </c>
      <c r="K17" s="67" t="s">
        <v>125</v>
      </c>
      <c r="L17" s="73">
        <f t="shared" si="5"/>
        <v>2.7</v>
      </c>
      <c r="N17" s="61">
        <v>27</v>
      </c>
      <c r="O17" s="67" t="s">
        <v>125</v>
      </c>
      <c r="P17" s="73">
        <f t="shared" si="6"/>
        <v>1.4361702127659575</v>
      </c>
    </row>
    <row r="18" spans="2:16">
      <c r="B18" s="61">
        <v>780</v>
      </c>
      <c r="C18" s="67" t="s">
        <v>126</v>
      </c>
      <c r="D18" s="73">
        <f t="shared" si="3"/>
        <v>41.48936170212766</v>
      </c>
      <c r="F18" s="61">
        <v>816</v>
      </c>
      <c r="G18" s="61" t="s">
        <v>126</v>
      </c>
      <c r="H18" s="73">
        <f t="shared" si="4"/>
        <v>43.404255319148938</v>
      </c>
      <c r="J18" s="61">
        <v>853</v>
      </c>
      <c r="K18" s="67" t="s">
        <v>126</v>
      </c>
      <c r="L18" s="73">
        <f t="shared" si="5"/>
        <v>85.3</v>
      </c>
      <c r="N18" s="61">
        <f>N14+N16++N15+N17</f>
        <v>858</v>
      </c>
      <c r="O18" s="67" t="s">
        <v>126</v>
      </c>
      <c r="P18" s="73">
        <f t="shared" si="6"/>
        <v>45.638297872340424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Dyan Cristin, Cortes Delgado</dc:creator>
  <cp:keywords/>
  <dc:description/>
  <cp:lastModifiedBy/>
  <cp:revision/>
  <dcterms:created xsi:type="dcterms:W3CDTF">2024-01-10T14:31:48Z</dcterms:created>
  <dcterms:modified xsi:type="dcterms:W3CDTF">2024-12-13T21:46:14Z</dcterms:modified>
  <cp:category/>
  <cp:contentStatus/>
</cp:coreProperties>
</file>